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defaultThemeVersion="124226"/>
  <mc:AlternateContent xmlns:mc="http://schemas.openxmlformats.org/markup-compatibility/2006">
    <mc:Choice Requires="x15">
      <x15ac:absPath xmlns:x15ac="http://schemas.microsoft.com/office/spreadsheetml/2010/11/ac" url="C:\Users\IrisK\Documents\2 CESTE\Sanacija po poplavah 2023\plaz PUNGARTNIK\RAZPIS\"/>
    </mc:Choice>
  </mc:AlternateContent>
  <xr:revisionPtr revIDLastSave="0" documentId="13_ncr:1_{F8AEAA07-21CC-4CB2-A4E0-3958FE8BAC43}" xr6:coauthVersionLast="47" xr6:coauthVersionMax="47" xr10:uidLastSave="{00000000-0000-0000-0000-000000000000}"/>
  <bookViews>
    <workbookView xWindow="-120" yWindow="-120" windowWidth="29040" windowHeight="15840" xr2:uid="{00000000-000D-0000-FFFF-FFFF00000000}"/>
  </bookViews>
  <sheets>
    <sheet name="Ponudbeni predracun" sheetId="2" r:id="rId1"/>
    <sheet name="Rekapitulacija" sheetId="3" r:id="rId2"/>
  </sheets>
  <definedNames>
    <definedName name="_xlnm.Print_Area" localSheetId="0">'Ponudbeni predracun'!$A$1:$F$106</definedName>
    <definedName name="_xlnm.Print_Area" localSheetId="1">Rekapitulacija!$A$1:$F$35</definedName>
  </definedNames>
  <calcPr calcId="181029"/>
</workbook>
</file>

<file path=xl/calcChain.xml><?xml version="1.0" encoding="utf-8"?>
<calcChain xmlns="http://schemas.openxmlformats.org/spreadsheetml/2006/main">
  <c r="F51" i="2" l="1"/>
  <c r="F89" i="2" l="1"/>
  <c r="F90" i="2" s="1"/>
  <c r="F21" i="3" s="1"/>
  <c r="F85" i="2"/>
  <c r="F81" i="2"/>
  <c r="F79" i="2"/>
  <c r="F77" i="2"/>
  <c r="F76" i="2"/>
  <c r="F75" i="2"/>
  <c r="F74" i="2"/>
  <c r="F84" i="2" l="1"/>
  <c r="F58" i="2" l="1"/>
  <c r="F43" i="2" l="1"/>
  <c r="F42" i="2"/>
  <c r="F41" i="2"/>
  <c r="F31" i="2"/>
  <c r="F30" i="2"/>
  <c r="F29" i="2"/>
  <c r="F100" i="2" l="1"/>
  <c r="F99" i="2"/>
  <c r="F93" i="2"/>
  <c r="F94" i="2" s="1"/>
  <c r="F23" i="3" s="1"/>
  <c r="F82" i="2"/>
  <c r="F69" i="2"/>
  <c r="F68" i="2"/>
  <c r="F67" i="2"/>
  <c r="F65" i="2"/>
  <c r="F64" i="2"/>
  <c r="F25" i="2"/>
  <c r="F53" i="2"/>
  <c r="F86" i="2" l="1"/>
  <c r="F19" i="3" s="1"/>
  <c r="F70" i="2"/>
  <c r="F17" i="3" s="1"/>
  <c r="F50" i="2" l="1"/>
  <c r="F48" i="2"/>
  <c r="F47" i="2"/>
  <c r="F46" i="2"/>
  <c r="F40" i="2"/>
  <c r="F39" i="2"/>
  <c r="F38" i="2"/>
  <c r="F36" i="2" l="1"/>
  <c r="F32" i="2"/>
  <c r="F27" i="2"/>
  <c r="F24" i="2" l="1"/>
  <c r="F19" i="2"/>
  <c r="F18" i="2"/>
  <c r="F15" i="2"/>
  <c r="F14" i="2"/>
  <c r="F12" i="2"/>
  <c r="F11" i="2" l="1"/>
  <c r="F16" i="2" l="1"/>
  <c r="F20" i="2" s="1"/>
  <c r="F11" i="3" s="1"/>
  <c r="F59" i="2" l="1"/>
  <c r="F54" i="2"/>
  <c r="F60" i="2" l="1"/>
  <c r="F15" i="3" s="1"/>
  <c r="F35" i="2"/>
  <c r="F97" i="2" l="1"/>
  <c r="F98" i="2"/>
  <c r="F101" i="2" l="1"/>
  <c r="F25" i="3"/>
  <c r="F45" i="2"/>
  <c r="F49" i="2" l="1"/>
  <c r="F28" i="2"/>
  <c r="F26" i="2" l="1"/>
  <c r="F55" i="2" s="1"/>
  <c r="F104" i="2" l="1"/>
  <c r="F105" i="2" s="1"/>
  <c r="F27" i="3" s="1"/>
  <c r="F13" i="3"/>
  <c r="F30" i="3" l="1"/>
  <c r="F32" i="3" s="1"/>
  <c r="F35" i="3" s="1"/>
</calcChain>
</file>

<file path=xl/sharedStrings.xml><?xml version="1.0" encoding="utf-8"?>
<sst xmlns="http://schemas.openxmlformats.org/spreadsheetml/2006/main" count="254" uniqueCount="201">
  <si>
    <t>Kol.</t>
  </si>
  <si>
    <t>Enota</t>
  </si>
  <si>
    <t>Zap št.</t>
  </si>
  <si>
    <t>Opis postavke</t>
  </si>
  <si>
    <t>Cena</t>
  </si>
  <si>
    <t>Cena/enoto</t>
  </si>
  <si>
    <t>Skupaj preddela:</t>
  </si>
  <si>
    <t>ZEMELJSKA DELA IN TEMELJENJE</t>
  </si>
  <si>
    <t>ura</t>
  </si>
  <si>
    <t>Skupaj zemeljska dela in temeljenje</t>
  </si>
  <si>
    <t>Projektantski nadzor.
Obračun projektantskega nadzora se bo izvedel po dokazljivih dejanskih stroških na podlagi računa izvajalca projektantskega nadzora.</t>
  </si>
  <si>
    <t>Geotehnični nadzor.
Obračun geotehničnega nadzora se bo izvedel po dokazljivih dejanskih stroških na podlagi računa izvajalca geotehničnega nadzora.</t>
  </si>
  <si>
    <r>
      <t>m</t>
    </r>
    <r>
      <rPr>
        <vertAlign val="superscript"/>
        <sz val="10"/>
        <rFont val="Arial"/>
        <family val="2"/>
        <charset val="238"/>
      </rPr>
      <t>2</t>
    </r>
  </si>
  <si>
    <r>
      <t>m</t>
    </r>
    <r>
      <rPr>
        <vertAlign val="superscript"/>
        <sz val="10"/>
        <rFont val="Arial"/>
        <family val="2"/>
        <charset val="238"/>
      </rPr>
      <t>3</t>
    </r>
  </si>
  <si>
    <r>
      <t>m</t>
    </r>
    <r>
      <rPr>
        <vertAlign val="superscript"/>
        <sz val="10"/>
        <rFont val="Arial"/>
        <family val="2"/>
        <charset val="238"/>
      </rPr>
      <t>1</t>
    </r>
  </si>
  <si>
    <t>PROJEKTANTSKI POPIS DEL</t>
  </si>
  <si>
    <t>kpl</t>
  </si>
  <si>
    <t>SKUPAJ:</t>
  </si>
  <si>
    <t>DDV 22 %:</t>
  </si>
  <si>
    <t>VREDNOST INVESTICIJE SKUPAJ Z DDV:</t>
  </si>
  <si>
    <t>REKAPITULACIJA:</t>
  </si>
  <si>
    <t>%</t>
  </si>
  <si>
    <t>NEPREDVIDENA DELA</t>
  </si>
  <si>
    <t>Nepredvidena dela skupaj</t>
  </si>
  <si>
    <t>10</t>
  </si>
  <si>
    <t>PROTIEROZIJSKA ZAŠČITA BREŽINE</t>
  </si>
  <si>
    <r>
      <t xml:space="preserve">Dobava in polaganje geotekstila – </t>
    </r>
    <r>
      <rPr>
        <b/>
        <sz val="10"/>
        <rFont val="Arial"/>
        <family val="2"/>
        <charset val="238"/>
      </rPr>
      <t>kokosova mreža tip H2M6</t>
    </r>
    <r>
      <rPr>
        <sz val="10"/>
        <rFont val="Arial"/>
        <family val="2"/>
        <charset val="238"/>
      </rPr>
      <t xml:space="preserve"> (npr. Euro-textile C400) s 100% vsebnostjo kokosovih vlaken, 4x4 vlakna/dm2, prepustnost mreže 64%, vsebnost lignina 46%.
Širina role 2,0 - 4,0 m. Kokos mora biti proizveden skladno s ISO 9001.
Med izvedbo del bo izvajalec zagotovil, da bo geotekstil položen kontaktno na podlago. Smer polaganja pravokotno na dno brežine, razen če bo določeno drugače. Uporabijo se kovinski klini za pritrditev kokosove mreže. Dimenzije klinov 20x10x20 cm in/ali 40 x 10 x 40 cm.</t>
    </r>
  </si>
  <si>
    <r>
      <rPr>
        <u/>
        <sz val="10"/>
        <rFont val="Arial"/>
        <family val="2"/>
        <charset val="238"/>
      </rPr>
      <t>PROTIEROZIJSKA ZAŠČITA BREŽIN Z EURO MAT (BIORAZGRADLJIVO MATRICO IZ VEZANIH VLAKEN)</t>
    </r>
    <r>
      <rPr>
        <sz val="10"/>
        <rFont val="Arial"/>
        <family val="2"/>
        <charset val="238"/>
      </rPr>
      <t xml:space="preserve">
</t>
    </r>
    <r>
      <rPr>
        <b/>
        <sz val="10"/>
        <rFont val="Arial"/>
        <family val="2"/>
        <charset val="238"/>
      </rPr>
      <t>Semenska mešanica</t>
    </r>
    <r>
      <rPr>
        <sz val="10"/>
        <rFont val="Arial"/>
        <family val="2"/>
        <charset val="238"/>
      </rPr>
      <t xml:space="preserve">
Semenska mešanica se prilagodi zahtevam investitorja in uskladi z nadzornimi organi. Izvor semen, ki bodo uporabljena bo dokazan s potrdili o poreklu. Za semena mora biti pridobljen certifikat o ustreznosti, ki ga izda ESCAA.
</t>
    </r>
    <r>
      <rPr>
        <b/>
        <sz val="10"/>
        <rFont val="Arial"/>
        <family val="2"/>
        <charset val="238"/>
      </rPr>
      <t>Gnojila in dodatki</t>
    </r>
    <r>
      <rPr>
        <sz val="10"/>
        <rFont val="Arial"/>
        <family val="2"/>
        <charset val="238"/>
      </rPr>
      <t xml:space="preserve">
Vsa gnojila in dodatki morajo biti v skladu z evropsko Uredbo CEE št. 2092/91, ki se nanaša na izdelke, ki se uporabljajo v biološkem kmetijstvu. Uporabljeni izdelki bodo označeni z oznako "Nature et progres", ali pa bodo certificirani s strani proizvajalca za skladnost z Uredbo CEE št. 2092/91 ali št. 834/2007.
</t>
    </r>
    <r>
      <rPr>
        <b/>
        <sz val="10"/>
        <rFont val="Arial"/>
        <family val="2"/>
        <charset val="238"/>
      </rPr>
      <t>Matrica EURO MAT</t>
    </r>
    <r>
      <rPr>
        <sz val="10"/>
        <rFont val="Arial"/>
        <family val="2"/>
        <charset val="238"/>
      </rPr>
      <t xml:space="preserve"> 
Matrica je izdelana iz kakovostnih lesenih vlaken in biorazgradljivih ojačitvenih vlaken, katerim so dodani aktivatorji kaljivosti, organski stabilizatorji, koloidni delci in pospeševalci rasti.</t>
    </r>
  </si>
  <si>
    <t>Skupaj protierozijska zaščita brežine</t>
  </si>
  <si>
    <t>Investitor: Občina Muta, Glavni trg 14, 2366 Muta</t>
  </si>
  <si>
    <t>PRIPRAVLJALNA DELA</t>
  </si>
  <si>
    <t>Geodetska dela</t>
  </si>
  <si>
    <t>Zakoličba osi opornega zidu OZ-A in OZ-B, vključno z zakoličbo osi drenaže z višinsko navezavo in zavarovanjem zakoličbe</t>
  </si>
  <si>
    <t>Zakoličba obstoječih komunalnih vodov in potrebni ukrepi za zavarovanje vodov pod nadzorom upravljalca:
- TK podzemni vod  (na območju prečkanja cestišča)</t>
  </si>
  <si>
    <t>Rušitvena dela</t>
  </si>
  <si>
    <t xml:space="preserve">Rezanje asfalta v debelini do 8,00 cm </t>
  </si>
  <si>
    <t>Rušenje obstoječega asfalta, debeline do 8 cm, vključno z nakladanjem in odvozom na trajno deponijo do 10 km; upoštevati strošek trajnega odlaganja ali predelave</t>
  </si>
  <si>
    <t>Sekanje grmovja in dreves z debelino debla &lt;10 cm, vključno z nakladanjem in odvozom na predelavo oz. trajno deponijo do 10 km; v primeru odlaganja upoštevati strošek deponije</t>
  </si>
  <si>
    <t>1.1.</t>
  </si>
  <si>
    <t>1.1.1.</t>
  </si>
  <si>
    <t>1.1.2.</t>
  </si>
  <si>
    <t>1.2.</t>
  </si>
  <si>
    <t>1.2.1.</t>
  </si>
  <si>
    <t>1.2.2.</t>
  </si>
  <si>
    <t>1.2.3.</t>
  </si>
  <si>
    <t>1.3.</t>
  </si>
  <si>
    <t>Pripravljalna dela</t>
  </si>
  <si>
    <t>1.3.1.</t>
  </si>
  <si>
    <t>Izdelava elaborata začasne prometne ureditve na javni poti JP 774 241</t>
  </si>
  <si>
    <t>1.3.2.</t>
  </si>
  <si>
    <t>Izvajanje polovične premične prometne zapore na JP 774 241 v času izvajanja del (montaža in demontaža  začasne prometne signalizacije) in pridobitvijo soglasja lokalnih upravljalcev cest</t>
  </si>
  <si>
    <t>2.</t>
  </si>
  <si>
    <t>2.1</t>
  </si>
  <si>
    <t>Izkopi</t>
  </si>
  <si>
    <t>Široki strojno-ročni (90:10%) izkop obstoječega homogenega gramoznega tampona voziščne konstrukcije III. ktg. (v predvideni debelini cca. 30 cm pod obstoječim asfaltnim voziščem) in odvozom na začasno gradbiščno deponijo (do 500,0 m)</t>
  </si>
  <si>
    <t>Morebitni dodatni široki izkop zaradi potrebnih poglobitev (na mestih morebitnih lokalnih nenosilnih glinenih plasteh, ocena cca. 10% površine tem. tal) v predvideni debelini do 25 cm, za nakladanem in idvozom na začasno deponijo (d0 500,0 m)</t>
  </si>
  <si>
    <t>Ročni izkop na lokacijah približevanja in prečkanja obstoječih podzemnih TK vodov; izkop vključuje kasnejši zasip, planiranje in utrjevanje zasipa v dolžini 15,0 m</t>
  </si>
  <si>
    <t>Planiranje in utrjevanje planuma spodnejga ustroja ceste s točnostjo +/- 3 cm, do zbitosti Ev2 = 20 Mpa</t>
  </si>
  <si>
    <t>pod voziščno konstrukcijo</t>
  </si>
  <si>
    <t>pod opornim zidom</t>
  </si>
  <si>
    <t>Nasipi, zasipi, drenaže, kamnita greda, gotekstil</t>
  </si>
  <si>
    <r>
      <rPr>
        <b/>
        <sz val="10"/>
        <rFont val="Arial"/>
        <family val="2"/>
        <charset val="238"/>
      </rPr>
      <t>Planum temeljnih tal</t>
    </r>
  </si>
  <si>
    <t>Dobava in položitev plasti geotekstilne folije na utrjena temeljna tla  (PP olst 300 g/m2). Polaganje v primeru temeljenja na zaglinjenih tleh, polaganje predpiše pooblaščen geomehanik</t>
  </si>
  <si>
    <t>Dobava in vgrajevanje tamponskega drobljenega materiala 0/32, v plasti 30,0 cm s sprotnim planiranjem in utrjevanjem do zbitosti Ev2 &gt; 100 Mpa; na območju OZ</t>
  </si>
  <si>
    <t>Dobava in vgrajevanje drenažnega agregata (30/90 mm) za OZ in nad drenaŽo in DKC cevjo - poraba cca. 1,00 m3/m</t>
  </si>
  <si>
    <t>Brežine, zelenice</t>
  </si>
  <si>
    <t>kom</t>
  </si>
  <si>
    <r>
      <t xml:space="preserve">Predvidena dobava in vgradnja armaturnih mrež Q385 na zaledni stran </t>
    </r>
    <r>
      <rPr>
        <b/>
        <sz val="10"/>
        <rFont val="Arial"/>
        <family val="2"/>
        <charset val="238"/>
      </rPr>
      <t>OZ-A</t>
    </r>
  </si>
  <si>
    <r>
      <t xml:space="preserve">Predvidena dobava in vgradnja armaturnih mrež Q385 na zaledni stran </t>
    </r>
    <r>
      <rPr>
        <b/>
        <sz val="10"/>
        <rFont val="Arial"/>
        <family val="2"/>
        <charset val="238"/>
      </rPr>
      <t>OZ-B</t>
    </r>
  </si>
  <si>
    <r>
      <t xml:space="preserve">Izvedba AB krone (L/B/H=70,0/0,60/0,20 m) nad </t>
    </r>
    <r>
      <rPr>
        <b/>
        <sz val="10"/>
        <rFont val="Arial"/>
        <family val="2"/>
        <charset val="238"/>
      </rPr>
      <t>OZ-A</t>
    </r>
    <r>
      <rPr>
        <sz val="10"/>
        <rFont val="Arial"/>
        <family val="2"/>
        <charset val="238"/>
      </rPr>
      <t>, komplet opaževanjem in razopaževanjem. V ceno je potrebno zajeti 0,12 m3/m1 betona C25/30 in 8,0 kg armature/m1.</t>
    </r>
  </si>
  <si>
    <r>
      <t xml:space="preserve">Izvedba AB krone (L/B/H=70,0/0,60/0,20 m) nad </t>
    </r>
    <r>
      <rPr>
        <b/>
        <sz val="10"/>
        <rFont val="Arial"/>
        <family val="2"/>
        <charset val="238"/>
      </rPr>
      <t>OZ-B</t>
    </r>
    <r>
      <rPr>
        <sz val="10"/>
        <rFont val="Arial"/>
        <family val="2"/>
        <charset val="238"/>
      </rPr>
      <t>, komplet opaževanjem in razopaževanjem. V ceno je potrebno zajeti 0,12 m3/m1 betona C25/30 in 8,0 kg armature/m1.</t>
    </r>
  </si>
  <si>
    <t>Oporni zidovi</t>
  </si>
  <si>
    <t>Strojno preoblikovanje terena pod ustreznim naklonom 30° - 33° oz. 2:3, vključno z utrjevanjem terena oz. škarpiranjem</t>
  </si>
  <si>
    <t>Dobava, vgradnja in razstiranje humusa na brežine nad OZ-A in OZ-B, v debelini 15,0 cm, vključno z dobavo semena, sejanjem trave in utrjevanjem sejanih površin</t>
  </si>
  <si>
    <t>VOZIŠČNA KONSTRUKCIJA</t>
  </si>
  <si>
    <t>Nevezne nosilne plasti</t>
  </si>
  <si>
    <t>Široki strojno-ročni (90:10%) izkop obstoječe nehomogene slabo nosilne zemljine  III. ktg. zemeljnih tal, na območju ceste v dolžini 95,0 m, širine 1,00 m z nakladanjem in odvozom na začasno deponijo (do 500,0 m)</t>
  </si>
  <si>
    <t>Široki strojno-ročni (90:10%) izkop obstoječe nehomogene slabo nosilne zemljine  III. ktg. zemeljnih tal, na območju opornih zidov v dolžini 95,0 m, širine 2,50 m z nakladanjem in odvozom na trajno deponijo (do 10,0 km); upoštevati strošek deponiranja</t>
  </si>
  <si>
    <t>Široki strojno-ročni (90:10%) izkop obstoječe mehke kamnine filita  IV. ktg. zemeljnih tal, na območju opornih zidov v dolžini 95,0 m, širine 2,50 m z nakladanjem in odvozom na trajno deponijo (do 10,0 km); upoštevati strošek deponiranja</t>
  </si>
  <si>
    <t>Vgradnja prej deponiranega gramoznega materiala s sprotnim planiranjem in utrjevanjem do zbitosti Ev2 &gt; 50 Mpa</t>
  </si>
  <si>
    <t>Dobava in vgrajevanje tamponskega drobljenega materiala 0/32, v plasti 30,0 cm s sprotnim planiranjem in utrjevanjem do zbitosti Ev2 &gt; 100 Mpa</t>
  </si>
  <si>
    <t>Vezne nosilne plasti</t>
  </si>
  <si>
    <t>Izdelava impregnacijskega stika na obstoječem asfaltu z betumensko emulzijo (stik staro-novo)</t>
  </si>
  <si>
    <t>Dobava in vgradnja elastobitumenskega traku na obstoječem asfaltu lokalne ceste (stik staro-novo)</t>
  </si>
  <si>
    <t>Skupaj voziščna konstrukcija</t>
  </si>
  <si>
    <t>Dobava in polaganje drenažnih trdostenskih cevi fi 125 mm, polno perforirane, vključno z izvedbo betonske posteljice debeline 10 cm, z odvodom v revizijske jaške in z obvitjem drenažnega gramoza s PP polst tkanino</t>
  </si>
  <si>
    <t>GJI VODI</t>
  </si>
  <si>
    <t>Kompletna izvedba cevne zaščite obstoječega TK podzemnega voda (s PVCØ110 mm) + položitvijo rezervne PVCØ110 mm cevi + polno obbetoniranje, vključno z vsemi pomožnimi, montažnimi in zaključnimi deli</t>
  </si>
  <si>
    <t>Zaključno čiščenje gradbišča</t>
  </si>
  <si>
    <t>TUJA IN ZAKLJUČNA DELA</t>
  </si>
  <si>
    <t>Izdelava geodetskega posnetka izvedenih del</t>
  </si>
  <si>
    <t>Skupaj GJI vodi</t>
  </si>
  <si>
    <t>Skupaj tuja in zaključna dela</t>
  </si>
  <si>
    <t>2.2.</t>
  </si>
  <si>
    <t>2.1.1.</t>
  </si>
  <si>
    <t>2.1.2.</t>
  </si>
  <si>
    <t>2.1.3.</t>
  </si>
  <si>
    <t>2.1.4.</t>
  </si>
  <si>
    <t>2.1.5.</t>
  </si>
  <si>
    <t>2.2.1.</t>
  </si>
  <si>
    <t>2.3.</t>
  </si>
  <si>
    <t>2.3.1.</t>
  </si>
  <si>
    <t>2.3.2.</t>
  </si>
  <si>
    <t>2.3.3.</t>
  </si>
  <si>
    <t>2.4.</t>
  </si>
  <si>
    <t>2.4.1.</t>
  </si>
  <si>
    <t>2.4.2.</t>
  </si>
  <si>
    <t>2.4.3.</t>
  </si>
  <si>
    <t>2.4.4.</t>
  </si>
  <si>
    <t>2.4.5.</t>
  </si>
  <si>
    <t>2.4.6.</t>
  </si>
  <si>
    <t>2.5.</t>
  </si>
  <si>
    <t>2.5.1.</t>
  </si>
  <si>
    <t>2.5.2.</t>
  </si>
  <si>
    <t>3.</t>
  </si>
  <si>
    <t>3.1.</t>
  </si>
  <si>
    <t>3.2.</t>
  </si>
  <si>
    <t>4.</t>
  </si>
  <si>
    <t>4.1.</t>
  </si>
  <si>
    <t>4.1.1.</t>
  </si>
  <si>
    <t>4.1.2.</t>
  </si>
  <si>
    <t>4.2.</t>
  </si>
  <si>
    <t>4.2.1.</t>
  </si>
  <si>
    <t>4.2.2.</t>
  </si>
  <si>
    <t>4.2.3.</t>
  </si>
  <si>
    <t>5.</t>
  </si>
  <si>
    <t>5.1.</t>
  </si>
  <si>
    <t>6.</t>
  </si>
  <si>
    <t>6.1</t>
  </si>
  <si>
    <t>7.</t>
  </si>
  <si>
    <t>8.</t>
  </si>
  <si>
    <t>1. PRIPRAVLJALNA DELA</t>
  </si>
  <si>
    <t>2. ZEMELJSKA DELA IN TEMELJENJE</t>
  </si>
  <si>
    <t>3. PROTIEROZIJSKA ZAŠČITA BREŽINE</t>
  </si>
  <si>
    <t>4. VOZIŠČNA KONSTRUKCIJA</t>
  </si>
  <si>
    <t>5. ODVODNJAVANJE</t>
  </si>
  <si>
    <r>
      <t xml:space="preserve">Ozki strojno - ročni izkop (90:10%) zemljine III. ktg šir. do 1,00 m in globine do 1,20 m, za izvedbo komplet jarkov odvoda meteornih vod </t>
    </r>
    <r>
      <rPr>
        <i/>
        <sz val="10"/>
        <rFont val="Arial"/>
        <family val="2"/>
        <charset val="238"/>
      </rPr>
      <t>(za potrebe vgradnje DKC cevi fi 400)</t>
    </r>
    <r>
      <rPr>
        <sz val="10"/>
        <rFont val="Arial"/>
        <family val="2"/>
        <charset val="238"/>
      </rPr>
      <t xml:space="preserve">, z nakladanjem in transportom na začasno deponijo; upoštevati strošek trajnega odlaganja ali predelave
</t>
    </r>
  </si>
  <si>
    <t>2.1.6.</t>
  </si>
  <si>
    <t>2.1.7.</t>
  </si>
  <si>
    <t>2.1.8.</t>
  </si>
  <si>
    <t>2.1.9.</t>
  </si>
  <si>
    <t>Dobava finega peska 0/4 mm za izvedbo peščenega posteljice kanalizacijskih cevi, v min. deb. 10 cm</t>
  </si>
  <si>
    <t>2.3.4.</t>
  </si>
  <si>
    <t>2.3.5.</t>
  </si>
  <si>
    <t>Dobava finega peska 0/8 mm za izvedbo peščenega obsipa meteornih kanalizacijskih cevi, v min. deb. 20 cm</t>
  </si>
  <si>
    <t>Dobava, vgradnja in utrjevanje prej deponiranega izkopnega gramoznega materiala v deb. do 90 cm</t>
  </si>
  <si>
    <r>
      <t xml:space="preserve">Ozki strojno - ročni izkop (90:10%) zemljine III. ktg šir. do 0,80 m in globine do 1,20 m, za izvedbo komplet jasškov </t>
    </r>
    <r>
      <rPr>
        <i/>
        <sz val="10"/>
        <rFont val="Arial"/>
        <family val="2"/>
        <charset val="238"/>
      </rPr>
      <t>(4 kom.)</t>
    </r>
    <r>
      <rPr>
        <sz val="10"/>
        <rFont val="Arial"/>
        <family val="2"/>
        <charset val="238"/>
      </rPr>
      <t xml:space="preserve">, z nakladanjem in transportom na začasno deponijo do 1,50 km
</t>
    </r>
  </si>
  <si>
    <r>
      <t xml:space="preserve">Ozki strojno - ročni izkop (90:10%) zemljine III. ktg šir. do 0,80 m in globine do 1,20 m, za izvedbo komplet jarkov odvoda meteornih vod </t>
    </r>
    <r>
      <rPr>
        <i/>
        <sz val="10"/>
        <rFont val="Arial"/>
        <family val="2"/>
        <charset val="238"/>
      </rPr>
      <t>(za potrebe vgradnje DKC cevi fi 160)</t>
    </r>
    <r>
      <rPr>
        <sz val="10"/>
        <rFont val="Arial"/>
        <family val="2"/>
        <charset val="238"/>
      </rPr>
      <t xml:space="preserve">, z nakladanjem in transportom na začasno deponijo do 1,50 km
</t>
    </r>
  </si>
  <si>
    <t>KANALIZACIJA</t>
  </si>
  <si>
    <t>Meteorna kanalizacija</t>
  </si>
  <si>
    <t>Zakoličba odsekov meteorne kanalizacije z zavarovanjem višin</t>
  </si>
  <si>
    <t>Postavitev obojestranskih prečnih profilov za odseke meteorne kanalizacije z zavarovanjem</t>
  </si>
  <si>
    <t>kom.</t>
  </si>
  <si>
    <t>Dobava in izdelava vodotesne kanalizacije iz kanalizacijskih cevi PVC UK SN4, Ø160 mm, vgrajenih na podložno plast iz betonske posteljice min. debeline 11 cm in vključno s polnim obbetoniranjem (C16/20), min. debeline 15 cm, komplet z vsem veznim in tesnilnim meterialom</t>
  </si>
  <si>
    <t>Dobava in izdelava vodotesne kanalizacije iz kanalizacijskih cevi PVC UK SN4, Ø400 mm, vgrajenih na podložno plast iz betonske posteljice min. debeline 11 cm in vključno s polnim obbetoniranjem (C16/20), min. debeline 15 cm, komplet z vsem veznim in tesnilnim meterialom</t>
  </si>
  <si>
    <t>Jaški meteorne kanalizacije</t>
  </si>
  <si>
    <t>5.2.</t>
  </si>
  <si>
    <t>Dobava in vgradnja kanalizacijskega BC jaška krožnega prereza D = 800 mm, usedalnikom, vključno z betonskim pokrovom, in betonsko posteljico, vključno z vsemi pomožnimi in zaključnimi deli</t>
  </si>
  <si>
    <t>Zaščite in priključitve nove meteorne kanalizacije</t>
  </si>
  <si>
    <t>5.3</t>
  </si>
  <si>
    <t>Dobava in vgradnja PVC opozorilnega traku "Kanalizacija" na vrh peščenega obsipa kanalizacijskih cevi (30 cm nad temenom cevi)</t>
  </si>
  <si>
    <t>Izdelava vodotesnih priključkov kanalskih cevi Ø160 in 400 mm na jaške</t>
  </si>
  <si>
    <t>Drenaža - odvod zalenih vod</t>
  </si>
  <si>
    <t>Izdelava vodotesnih priključkov kanalskih cevi Ø110 mm na jaške</t>
  </si>
  <si>
    <t>Skupaj kanalizacija</t>
  </si>
  <si>
    <t>Razna manjša in nepredvidena dela 10% vrednosti ostalih postavk. (lokalna spremeba temeljenja-opornih zidov) Obračun po dejanskih stroških.</t>
  </si>
  <si>
    <t>Dobava in strojna izdelava obrabnozaporne plasti bituminiziranega betona iz zmesi zrn 0/11 mm iz silikatnih kamnin 11 mm, v debelini 8,0 cm - AC11 surf B50/70, A3, (vozišče + mulda = 3,50 + 0,50 m; v dolžini L = 95,0 m)</t>
  </si>
  <si>
    <t>Skupaj oprema ceste</t>
  </si>
  <si>
    <t>7.1</t>
  </si>
  <si>
    <t>8.2.</t>
  </si>
  <si>
    <t>8.1.</t>
  </si>
  <si>
    <t>8.3.</t>
  </si>
  <si>
    <t>8.4.</t>
  </si>
  <si>
    <t>9.</t>
  </si>
  <si>
    <t>9.1</t>
  </si>
  <si>
    <r>
      <t xml:space="preserve">Dobava in vgradnja elementov jekelene zaščitne panalne ograje višine min. 1,22 m. Vključno z vrtanjem v AB krono OZ, privijačanjem in vsem potrošnim materialom
</t>
    </r>
    <r>
      <rPr>
        <i/>
        <sz val="10"/>
        <rFont val="Arial"/>
        <family val="2"/>
        <charset val="238"/>
      </rPr>
      <t>Na željo investitorja se lahko vgradi tudi žičnata zaščitna ograja</t>
    </r>
  </si>
  <si>
    <t>9. NEPREDVIDENA DELA</t>
  </si>
  <si>
    <t>8. TUJA IN ZAKLJUČNA DELA</t>
  </si>
  <si>
    <t>7. GJI VODI</t>
  </si>
  <si>
    <t>6. OPREMA CESTE</t>
  </si>
  <si>
    <t>OPREMA CESTE</t>
  </si>
  <si>
    <r>
      <t xml:space="preserve">Dobava in izvedba opornega zidu </t>
    </r>
    <r>
      <rPr>
        <b/>
        <sz val="10"/>
        <rFont val="Arial"/>
        <family val="2"/>
        <charset val="238"/>
      </rPr>
      <t>OZ-B</t>
    </r>
    <r>
      <rPr>
        <sz val="10"/>
        <rFont val="Arial"/>
        <family val="2"/>
        <charset val="238"/>
      </rPr>
      <t xml:space="preserve"> višine 1,50 - 3,00 m,  v sistemu kamen/beton (70/30) iz zmrzlinsko odpornega kamna (2,80 m3/m1), vključno z veznim betonom. V ceni potrebno upoštevati:
- dobavo in vgradnji izcednic, katere se vgradijo v dveh vrstah na 2,0 m po sistemi CIK-CAK, podbeton deb. 15,0 cm
</t>
    </r>
  </si>
  <si>
    <r>
      <t xml:space="preserve">Dobava in izvedba opornega zidu </t>
    </r>
    <r>
      <rPr>
        <b/>
        <sz val="10"/>
        <rFont val="Arial"/>
        <family val="2"/>
        <charset val="238"/>
      </rPr>
      <t>OZ-A</t>
    </r>
    <r>
      <rPr>
        <sz val="10"/>
        <rFont val="Arial"/>
        <family val="2"/>
        <charset val="238"/>
      </rPr>
      <t xml:space="preserve"> višine 2,50 - 3,00 m,  v sistemu kamen/beton (70/30) iz zmrzlinsko odpornega kamna (cca. 2,80 m3/m1), vključno z veznim betonom. V ceni potrebno upoštevati:
- dobavo in vgradnji izcednic, katere se vgradijo v dveh vrstah na 2,0 m po sistemi CIK-CAK, podbeton deb. 15,0 cm
</t>
    </r>
  </si>
  <si>
    <t>Dobava in izvedba iztočnega korita,  v sistemu kamen/beton (70/30) iz zmrzlinsko odpornega kamna, vključno z veznim betonom.</t>
  </si>
  <si>
    <t>2.4.7.</t>
  </si>
  <si>
    <t>5.1.1</t>
  </si>
  <si>
    <t>5.1.2</t>
  </si>
  <si>
    <t>5.1.3</t>
  </si>
  <si>
    <t>5.1.4</t>
  </si>
  <si>
    <t>5.2.1</t>
  </si>
  <si>
    <t>5.3.1</t>
  </si>
  <si>
    <t>5.3.2</t>
  </si>
  <si>
    <t>Objekt: Plaz Pungartnik; JP 774 241 Bučinek - Pungartnik: ID iz AJDA 1230458</t>
  </si>
  <si>
    <t>Projektant: PROMARO d.o.o., Dobja vas 188B, 2390 Ravne na Koroškem, E: info@mr-projekt.si; T: 031 308 872</t>
  </si>
  <si>
    <t>Ponudnik:</t>
  </si>
  <si>
    <t xml:space="preserve">INVESTITOR: </t>
  </si>
  <si>
    <t>Občina Muta, Glavni trg 14, 2366 Muta</t>
  </si>
  <si>
    <t xml:space="preserve">OBJEKT: </t>
  </si>
  <si>
    <t>Plaz Pungartnik; JP 774 241 Bučinek - Pungartnik: ID iz AJDA 1230458</t>
  </si>
  <si>
    <t>PROJEKTANT:</t>
  </si>
  <si>
    <t>PROMARO d.o.o.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</si>
</sst>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00\ &quot;€&quot;"/>
    <numFmt numFmtId="165" formatCode="_-* #,##0.00\ &quot;SIT&quot;_-;\-* #,##0.00\ &quot;SIT&quot;_-;_-* &quot;-&quot;??\ &quot;SIT&quot;_-;_-@_-"/>
    <numFmt numFmtId="166" formatCode="_-* #,##0.00\ [$€-1]_-;\-* #,##0.00\ [$€-1]_-;_-* &quot;-&quot;??\ [$€-1]_-"/>
    <numFmt numFmtId="167" formatCode="#,##0.00\ [$€-1]"/>
  </numFmts>
  <fonts count="14" x14ac:knownFonts="1">
    <font>
      <sz val="10"/>
      <name val="Arial"/>
      <family val="2"/>
      <charset val="238"/>
    </font>
    <font>
      <sz val="10"/>
      <name val="Arial"/>
      <family val="2"/>
      <charset val="238"/>
    </font>
    <font>
      <sz val="10"/>
      <name val="Arial CE"/>
    </font>
    <font>
      <u/>
      <sz val="10"/>
      <color indexed="12"/>
      <name val="Arial CE"/>
    </font>
    <font>
      <sz val="11"/>
      <color theme="1"/>
      <name val="Calibri"/>
      <family val="2"/>
      <charset val="238"/>
      <scheme val="minor"/>
    </font>
    <font>
      <sz val="9"/>
      <name val="Tahoma"/>
      <family val="2"/>
    </font>
    <font>
      <sz val="9"/>
      <name val="Tahoma"/>
      <family val="2"/>
      <charset val="238"/>
    </font>
    <font>
      <b/>
      <sz val="10"/>
      <name val="Arial"/>
      <family val="2"/>
      <charset val="238"/>
    </font>
    <font>
      <b/>
      <sz val="10"/>
      <color rgb="FF000000"/>
      <name val="Arial"/>
      <family val="2"/>
      <charset val="238"/>
    </font>
    <font>
      <vertAlign val="superscript"/>
      <sz val="10"/>
      <name val="Arial"/>
      <family val="2"/>
      <charset val="238"/>
    </font>
    <font>
      <sz val="10"/>
      <color rgb="FF000000"/>
      <name val="Arial"/>
      <family val="2"/>
      <charset val="238"/>
    </font>
    <font>
      <u/>
      <sz val="10"/>
      <name val="Arial"/>
      <family val="2"/>
      <charset val="238"/>
    </font>
    <font>
      <i/>
      <sz val="10"/>
      <name val="Arial"/>
      <family val="2"/>
      <charset val="238"/>
    </font>
    <font>
      <sz val="10"/>
      <name val="Arial CE"/>
      <charset val="238"/>
    </font>
  </fonts>
  <fills count="6">
    <fill>
      <patternFill patternType="none"/>
    </fill>
    <fill>
      <patternFill patternType="gray125"/>
    </fill>
    <fill>
      <patternFill patternType="solid">
        <fgColor theme="3"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style="double">
        <color indexed="64"/>
      </top>
      <bottom/>
      <diagonal/>
    </border>
    <border>
      <left/>
      <right/>
      <top/>
      <bottom style="double">
        <color indexed="64"/>
      </bottom>
      <diagonal/>
    </border>
    <border>
      <left/>
      <right/>
      <top style="thin">
        <color indexed="64"/>
      </top>
      <bottom/>
      <diagonal/>
    </border>
    <border>
      <left style="thin">
        <color indexed="64"/>
      </left>
      <right/>
      <top style="thin">
        <color indexed="64"/>
      </top>
      <bottom/>
      <diagonal/>
    </border>
  </borders>
  <cellStyleXfs count="14">
    <xf numFmtId="0" fontId="0" fillId="0" borderId="0"/>
    <xf numFmtId="0" fontId="2" fillId="0" borderId="0"/>
    <xf numFmtId="0" fontId="1" fillId="0" borderId="0"/>
    <xf numFmtId="0" fontId="2" fillId="0" borderId="0"/>
    <xf numFmtId="0" fontId="2" fillId="0" borderId="0"/>
    <xf numFmtId="0" fontId="4" fillId="0" borderId="0"/>
    <xf numFmtId="44" fontId="4" fillId="0" borderId="0" applyFont="0" applyFill="0" applyBorder="0" applyAlignment="0" applyProtection="0"/>
    <xf numFmtId="0" fontId="2" fillId="0" borderId="0"/>
    <xf numFmtId="166" fontId="2" fillId="0" borderId="0" applyFont="0" applyFill="0" applyBorder="0" applyAlignment="0" applyProtection="0"/>
    <xf numFmtId="0" fontId="5" fillId="0" borderId="0"/>
    <xf numFmtId="165" fontId="2" fillId="0" borderId="0" applyFont="0" applyFill="0" applyBorder="0" applyAlignment="0" applyProtection="0"/>
    <xf numFmtId="0" fontId="2" fillId="0" borderId="0"/>
    <xf numFmtId="0" fontId="6" fillId="0" borderId="0"/>
    <xf numFmtId="0" fontId="3" fillId="0" borderId="0" applyNumberFormat="0" applyFill="0" applyBorder="0" applyAlignment="0" applyProtection="0">
      <alignment vertical="top"/>
      <protection locked="0"/>
    </xf>
  </cellStyleXfs>
  <cellXfs count="134">
    <xf numFmtId="0" fontId="0" fillId="0" borderId="0" xfId="0"/>
    <xf numFmtId="1" fontId="2" fillId="0" borderId="0" xfId="1" applyNumberFormat="1" applyAlignment="1">
      <alignment horizontal="center" vertical="top"/>
    </xf>
    <xf numFmtId="0" fontId="2" fillId="0" borderId="0" xfId="1" applyAlignment="1">
      <alignment horizontal="center" vertical="top"/>
    </xf>
    <xf numFmtId="0" fontId="1" fillId="0" borderId="1" xfId="0" applyFont="1" applyBorder="1" applyAlignment="1">
      <alignment horizontal="left" vertical="top" wrapText="1"/>
    </xf>
    <xf numFmtId="1" fontId="8" fillId="0" borderId="3" xfId="0" applyNumberFormat="1" applyFont="1" applyBorder="1" applyAlignment="1">
      <alignment horizontal="center" vertical="top"/>
    </xf>
    <xf numFmtId="0" fontId="7" fillId="0" borderId="7" xfId="1" applyFont="1" applyBorder="1" applyAlignment="1">
      <alignment horizontal="center" vertical="top"/>
    </xf>
    <xf numFmtId="0" fontId="7" fillId="0" borderId="3" xfId="1" applyFont="1" applyBorder="1" applyAlignment="1">
      <alignment horizontal="center" vertical="top"/>
    </xf>
    <xf numFmtId="1" fontId="7" fillId="2" borderId="1" xfId="1" applyNumberFormat="1" applyFont="1" applyFill="1" applyBorder="1" applyAlignment="1">
      <alignment horizontal="center" vertical="top"/>
    </xf>
    <xf numFmtId="1" fontId="1" fillId="0" borderId="1" xfId="1" quotePrefix="1" applyNumberFormat="1" applyFont="1" applyBorder="1" applyAlignment="1">
      <alignment horizontal="center" vertical="top"/>
    </xf>
    <xf numFmtId="2" fontId="1" fillId="0" borderId="1" xfId="1" applyNumberFormat="1" applyFont="1" applyBorder="1" applyAlignment="1">
      <alignment horizontal="center" vertical="top"/>
    </xf>
    <xf numFmtId="0" fontId="1" fillId="0" borderId="1" xfId="1" applyFont="1" applyBorder="1" applyAlignment="1">
      <alignment horizontal="center" vertical="top"/>
    </xf>
    <xf numFmtId="164" fontId="1" fillId="0" borderId="1" xfId="1" applyNumberFormat="1" applyFont="1" applyBorder="1" applyAlignment="1">
      <alignment horizontal="center" vertical="top"/>
    </xf>
    <xf numFmtId="1" fontId="1" fillId="3" borderId="3" xfId="1" quotePrefix="1" applyNumberFormat="1" applyFont="1" applyFill="1" applyBorder="1" applyAlignment="1">
      <alignment horizontal="center" vertical="top"/>
    </xf>
    <xf numFmtId="164" fontId="7" fillId="3" borderId="3" xfId="1" applyNumberFormat="1" applyFont="1" applyFill="1" applyBorder="1" applyAlignment="1">
      <alignment horizontal="center" vertical="top"/>
    </xf>
    <xf numFmtId="0" fontId="10" fillId="0" borderId="1" xfId="0" applyFont="1" applyBorder="1" applyAlignment="1">
      <alignment vertical="top" wrapText="1"/>
    </xf>
    <xf numFmtId="1" fontId="1" fillId="3" borderId="1" xfId="1" quotePrefix="1" applyNumberFormat="1" applyFont="1" applyFill="1" applyBorder="1" applyAlignment="1">
      <alignment horizontal="center" vertical="top"/>
    </xf>
    <xf numFmtId="164" fontId="7" fillId="3" borderId="1" xfId="1" applyNumberFormat="1" applyFont="1" applyFill="1" applyBorder="1" applyAlignment="1">
      <alignment horizontal="center" vertical="top"/>
    </xf>
    <xf numFmtId="0" fontId="7" fillId="2" borderId="1" xfId="1" applyFont="1" applyFill="1" applyBorder="1" applyAlignment="1">
      <alignment horizontal="center" vertical="top"/>
    </xf>
    <xf numFmtId="164" fontId="7" fillId="0" borderId="5" xfId="1" applyNumberFormat="1" applyFont="1" applyBorder="1" applyAlignment="1">
      <alignment horizontal="center" vertical="top"/>
    </xf>
    <xf numFmtId="0" fontId="8" fillId="0" borderId="3" xfId="0" applyFont="1" applyBorder="1" applyAlignment="1">
      <alignment vertical="top" wrapText="1"/>
    </xf>
    <xf numFmtId="0" fontId="7" fillId="2" borderId="1" xfId="1" applyFont="1" applyFill="1" applyBorder="1" applyAlignment="1">
      <alignment vertical="top" wrapText="1"/>
    </xf>
    <xf numFmtId="0" fontId="2" fillId="0" borderId="0" xfId="1" applyAlignment="1">
      <alignment vertical="top" wrapText="1"/>
    </xf>
    <xf numFmtId="1" fontId="1" fillId="0" borderId="3" xfId="1" quotePrefix="1" applyNumberFormat="1" applyFont="1" applyBorder="1" applyAlignment="1">
      <alignment horizontal="center" vertical="top"/>
    </xf>
    <xf numFmtId="0" fontId="7" fillId="3" borderId="2" xfId="1" applyFont="1" applyFill="1" applyBorder="1" applyAlignment="1">
      <alignment horizontal="left" vertical="center"/>
    </xf>
    <xf numFmtId="0" fontId="7" fillId="3" borderId="4" xfId="1" applyFont="1" applyFill="1" applyBorder="1" applyAlignment="1">
      <alignment horizontal="left" vertical="center"/>
    </xf>
    <xf numFmtId="0" fontId="7" fillId="3" borderId="5" xfId="1" applyFont="1" applyFill="1" applyBorder="1" applyAlignment="1">
      <alignment horizontal="left" vertical="center"/>
    </xf>
    <xf numFmtId="0" fontId="0" fillId="0" borderId="1" xfId="1" applyFont="1" applyBorder="1" applyAlignment="1">
      <alignment vertical="top" wrapText="1"/>
    </xf>
    <xf numFmtId="0" fontId="0" fillId="0" borderId="1" xfId="1" applyFont="1" applyBorder="1" applyAlignment="1">
      <alignment horizontal="center" vertical="top"/>
    </xf>
    <xf numFmtId="0" fontId="7" fillId="0" borderId="7" xfId="1" applyFont="1" applyBorder="1" applyAlignment="1">
      <alignment horizontal="left" vertical="center"/>
    </xf>
    <xf numFmtId="0" fontId="7" fillId="0" borderId="6" xfId="1" applyFont="1" applyBorder="1" applyAlignment="1">
      <alignment horizontal="left" vertical="center"/>
    </xf>
    <xf numFmtId="164" fontId="7" fillId="0" borderId="8" xfId="1" applyNumberFormat="1" applyFont="1" applyBorder="1" applyAlignment="1">
      <alignment horizontal="center" vertical="top"/>
    </xf>
    <xf numFmtId="0" fontId="7" fillId="0" borderId="2" xfId="1" applyFont="1" applyBorder="1" applyAlignment="1">
      <alignment horizontal="left" vertical="center"/>
    </xf>
    <xf numFmtId="0" fontId="7" fillId="0" borderId="4" xfId="1" applyFont="1" applyBorder="1" applyAlignment="1">
      <alignment horizontal="left" vertical="center"/>
    </xf>
    <xf numFmtId="0" fontId="0" fillId="0" borderId="1" xfId="0" applyBorder="1" applyAlignment="1">
      <alignment horizontal="left" vertical="top" wrapText="1"/>
    </xf>
    <xf numFmtId="0" fontId="7" fillId="0" borderId="5" xfId="1" applyFont="1" applyBorder="1" applyAlignment="1">
      <alignment horizontal="left" vertical="center"/>
    </xf>
    <xf numFmtId="164" fontId="7" fillId="0" borderId="1" xfId="1" applyNumberFormat="1" applyFont="1" applyBorder="1" applyAlignment="1">
      <alignment horizontal="center" vertical="top"/>
    </xf>
    <xf numFmtId="1" fontId="0" fillId="0" borderId="1" xfId="1" quotePrefix="1" applyNumberFormat="1" applyFont="1" applyBorder="1" applyAlignment="1">
      <alignment horizontal="center" vertical="top"/>
    </xf>
    <xf numFmtId="167" fontId="7" fillId="0" borderId="0" xfId="0" applyNumberFormat="1" applyFont="1"/>
    <xf numFmtId="167" fontId="7" fillId="0" borderId="17" xfId="0" applyNumberFormat="1" applyFont="1" applyBorder="1"/>
    <xf numFmtId="49" fontId="0" fillId="0" borderId="1" xfId="1" applyNumberFormat="1" applyFont="1" applyBorder="1" applyAlignment="1">
      <alignment horizontal="center" vertical="top"/>
    </xf>
    <xf numFmtId="0" fontId="7" fillId="2" borderId="1" xfId="1" applyFont="1" applyFill="1" applyBorder="1" applyAlignment="1">
      <alignment horizontal="left" vertical="top" wrapText="1"/>
    </xf>
    <xf numFmtId="164" fontId="7" fillId="3" borderId="5" xfId="1" applyNumberFormat="1" applyFont="1" applyFill="1" applyBorder="1" applyAlignment="1">
      <alignment horizontal="center" vertical="top"/>
    </xf>
    <xf numFmtId="1" fontId="0" fillId="0" borderId="3" xfId="1" quotePrefix="1" applyNumberFormat="1" applyFont="1" applyBorder="1" applyAlignment="1">
      <alignment horizontal="center" vertical="top"/>
    </xf>
    <xf numFmtId="1" fontId="0" fillId="0" borderId="0" xfId="1" quotePrefix="1" applyNumberFormat="1" applyFont="1" applyAlignment="1">
      <alignment horizontal="center" vertical="top"/>
    </xf>
    <xf numFmtId="0" fontId="1" fillId="0" borderId="0" xfId="0" applyFont="1" applyAlignment="1">
      <alignment horizontal="left" vertical="top" wrapText="1"/>
    </xf>
    <xf numFmtId="2" fontId="1" fillId="0" borderId="0" xfId="1" applyNumberFormat="1" applyFont="1" applyAlignment="1">
      <alignment horizontal="center" vertical="top"/>
    </xf>
    <xf numFmtId="0" fontId="1" fillId="0" borderId="0" xfId="1" applyFont="1" applyAlignment="1">
      <alignment horizontal="center" vertical="top"/>
    </xf>
    <xf numFmtId="164" fontId="1" fillId="0" borderId="0" xfId="1" applyNumberFormat="1" applyFont="1" applyAlignment="1">
      <alignment horizontal="center" vertical="top"/>
    </xf>
    <xf numFmtId="49" fontId="0" fillId="0" borderId="1" xfId="1" quotePrefix="1" applyNumberFormat="1" applyFont="1" applyBorder="1" applyAlignment="1">
      <alignment horizontal="center" vertical="top"/>
    </xf>
    <xf numFmtId="0" fontId="0" fillId="0" borderId="2" xfId="1" applyFont="1" applyBorder="1" applyAlignment="1">
      <alignment vertical="top" wrapText="1"/>
    </xf>
    <xf numFmtId="1" fontId="2" fillId="0" borderId="1" xfId="1" applyNumberFormat="1" applyBorder="1" applyAlignment="1">
      <alignment horizontal="center" vertical="top"/>
    </xf>
    <xf numFmtId="1" fontId="7" fillId="0" borderId="3" xfId="1" applyNumberFormat="1" applyFont="1" applyBorder="1" applyAlignment="1">
      <alignment horizontal="center" vertical="center"/>
    </xf>
    <xf numFmtId="1" fontId="7" fillId="0" borderId="1" xfId="1" applyNumberFormat="1" applyFont="1" applyBorder="1" applyAlignment="1">
      <alignment horizontal="center" vertical="center"/>
    </xf>
    <xf numFmtId="0" fontId="0" fillId="0" borderId="1" xfId="1" applyFont="1" applyBorder="1" applyAlignment="1">
      <alignment vertical="center" wrapText="1"/>
    </xf>
    <xf numFmtId="0" fontId="0" fillId="0" borderId="7" xfId="1" applyFont="1" applyBorder="1" applyAlignment="1">
      <alignment vertical="center" wrapText="1"/>
    </xf>
    <xf numFmtId="49" fontId="0" fillId="0" borderId="3" xfId="1" quotePrefix="1" applyNumberFormat="1" applyFont="1" applyBorder="1" applyAlignment="1">
      <alignment horizontal="center" vertical="top"/>
    </xf>
    <xf numFmtId="0" fontId="0" fillId="0" borderId="2" xfId="1" applyFont="1" applyBorder="1" applyAlignment="1">
      <alignment vertical="center" wrapText="1"/>
    </xf>
    <xf numFmtId="49" fontId="7" fillId="0" borderId="1" xfId="1" applyNumberFormat="1" applyFont="1" applyBorder="1" applyAlignment="1">
      <alignment horizontal="center" vertical="center"/>
    </xf>
    <xf numFmtId="0" fontId="7" fillId="0" borderId="1" xfId="1" applyFont="1" applyBorder="1" applyAlignment="1">
      <alignment vertical="center" wrapText="1"/>
    </xf>
    <xf numFmtId="0" fontId="1" fillId="0" borderId="2" xfId="1" applyFont="1" applyBorder="1" applyAlignment="1">
      <alignment horizontal="center" vertical="center"/>
    </xf>
    <xf numFmtId="0" fontId="1" fillId="0" borderId="4" xfId="1" applyFont="1" applyBorder="1" applyAlignment="1">
      <alignment horizontal="center" vertical="center"/>
    </xf>
    <xf numFmtId="0" fontId="1" fillId="0" borderId="5" xfId="1" applyFont="1" applyBorder="1" applyAlignment="1">
      <alignment horizontal="center" vertical="center"/>
    </xf>
    <xf numFmtId="0" fontId="2" fillId="0" borderId="1" xfId="1" applyBorder="1" applyAlignment="1">
      <alignment horizontal="center" vertical="top"/>
    </xf>
    <xf numFmtId="0" fontId="0" fillId="0" borderId="2" xfId="1" applyFont="1" applyBorder="1" applyAlignment="1">
      <alignment horizontal="left" vertical="center" wrapText="1"/>
    </xf>
    <xf numFmtId="0" fontId="1" fillId="0" borderId="2" xfId="1" applyFont="1" applyBorder="1" applyAlignment="1">
      <alignment horizontal="left" vertical="center" wrapText="1"/>
    </xf>
    <xf numFmtId="2" fontId="0" fillId="0" borderId="1" xfId="1" applyNumberFormat="1" applyFont="1" applyBorder="1" applyAlignment="1">
      <alignment horizontal="center" vertical="top"/>
    </xf>
    <xf numFmtId="1" fontId="7" fillId="0" borderId="1" xfId="1" applyNumberFormat="1" applyFont="1" applyBorder="1" applyAlignment="1">
      <alignment horizontal="center" vertical="top"/>
    </xf>
    <xf numFmtId="164" fontId="7" fillId="0" borderId="3" xfId="1" applyNumberFormat="1" applyFont="1" applyBorder="1" applyAlignment="1">
      <alignment horizontal="center" vertical="top"/>
    </xf>
    <xf numFmtId="0" fontId="0" fillId="0" borderId="2" xfId="0" applyBorder="1" applyAlignment="1">
      <alignment horizontal="left" vertical="top" wrapText="1"/>
    </xf>
    <xf numFmtId="49" fontId="7" fillId="0" borderId="20" xfId="1" quotePrefix="1" applyNumberFormat="1" applyFont="1" applyBorder="1" applyAlignment="1">
      <alignment horizontal="center" vertical="center"/>
    </xf>
    <xf numFmtId="1" fontId="7" fillId="0" borderId="1" xfId="1" quotePrefix="1" applyNumberFormat="1" applyFont="1" applyBorder="1" applyAlignment="1">
      <alignment horizontal="center" vertical="top"/>
    </xf>
    <xf numFmtId="49" fontId="0" fillId="4" borderId="1" xfId="1" quotePrefix="1" applyNumberFormat="1" applyFont="1" applyFill="1" applyBorder="1" applyAlignment="1">
      <alignment horizontal="center" vertical="top"/>
    </xf>
    <xf numFmtId="0" fontId="0" fillId="0" borderId="1" xfId="1" applyFont="1" applyBorder="1" applyAlignment="1">
      <alignment horizontal="left" vertical="center" wrapText="1"/>
    </xf>
    <xf numFmtId="0" fontId="7" fillId="0" borderId="1" xfId="1" applyFont="1" applyBorder="1" applyAlignment="1">
      <alignment horizontal="left" vertical="center" wrapText="1"/>
    </xf>
    <xf numFmtId="0" fontId="7" fillId="0" borderId="1" xfId="1" applyFont="1" applyBorder="1" applyAlignment="1">
      <alignment horizontal="center" vertical="center"/>
    </xf>
    <xf numFmtId="1" fontId="0" fillId="0" borderId="1" xfId="1" quotePrefix="1" applyNumberFormat="1" applyFont="1" applyBorder="1" applyAlignment="1">
      <alignment horizontal="center" vertical="center"/>
    </xf>
    <xf numFmtId="49" fontId="1" fillId="0" borderId="1" xfId="1" applyNumberFormat="1" applyFont="1" applyBorder="1" applyAlignment="1">
      <alignment horizontal="center" vertical="center"/>
    </xf>
    <xf numFmtId="0" fontId="7" fillId="3" borderId="2" xfId="1" applyFont="1" applyFill="1" applyBorder="1" applyAlignment="1">
      <alignment horizontal="left" vertical="center"/>
    </xf>
    <xf numFmtId="0" fontId="7" fillId="3" borderId="4" xfId="1" applyFont="1" applyFill="1" applyBorder="1" applyAlignment="1">
      <alignment horizontal="left" vertical="center"/>
    </xf>
    <xf numFmtId="0" fontId="7" fillId="3" borderId="5" xfId="1" applyFont="1" applyFill="1" applyBorder="1" applyAlignment="1">
      <alignment horizontal="left" vertical="center"/>
    </xf>
    <xf numFmtId="0" fontId="7" fillId="0" borderId="2" xfId="1" applyFont="1" applyBorder="1" applyAlignment="1">
      <alignment horizontal="left" vertical="center" wrapText="1"/>
    </xf>
    <xf numFmtId="0" fontId="7" fillId="0" borderId="4" xfId="1" applyFont="1" applyBorder="1" applyAlignment="1">
      <alignment horizontal="left" vertical="center" wrapText="1"/>
    </xf>
    <xf numFmtId="0" fontId="7" fillId="0" borderId="5" xfId="1" applyFont="1" applyBorder="1" applyAlignment="1">
      <alignment horizontal="left" vertical="center" wrapText="1"/>
    </xf>
    <xf numFmtId="0" fontId="7" fillId="0" borderId="2" xfId="0" applyFont="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1" fillId="2" borderId="2" xfId="1" applyFont="1" applyFill="1" applyBorder="1" applyAlignment="1">
      <alignment horizontal="center" vertical="top"/>
    </xf>
    <xf numFmtId="0" fontId="1" fillId="2" borderId="4" xfId="1" applyFont="1" applyFill="1" applyBorder="1" applyAlignment="1">
      <alignment horizontal="center" vertical="top"/>
    </xf>
    <xf numFmtId="0" fontId="1" fillId="2" borderId="5" xfId="1" applyFont="1" applyFill="1" applyBorder="1" applyAlignment="1">
      <alignment horizontal="center" vertical="top"/>
    </xf>
    <xf numFmtId="0" fontId="7" fillId="3" borderId="7" xfId="1" applyFont="1" applyFill="1" applyBorder="1" applyAlignment="1">
      <alignment horizontal="left" vertical="center"/>
    </xf>
    <xf numFmtId="0" fontId="7" fillId="3" borderId="6" xfId="1" applyFont="1" applyFill="1" applyBorder="1" applyAlignment="1">
      <alignment horizontal="left" vertical="center"/>
    </xf>
    <xf numFmtId="0" fontId="7" fillId="3" borderId="8" xfId="1" applyFont="1" applyFill="1" applyBorder="1" applyAlignment="1">
      <alignment horizontal="left" vertical="center"/>
    </xf>
    <xf numFmtId="0" fontId="7" fillId="0" borderId="0" xfId="1" applyFont="1" applyAlignment="1">
      <alignment horizontal="center" vertical="center" wrapText="1"/>
    </xf>
    <xf numFmtId="0" fontId="7" fillId="0" borderId="10" xfId="1" applyFont="1" applyBorder="1" applyAlignment="1">
      <alignment horizontal="left" vertical="center" wrapText="1"/>
    </xf>
    <xf numFmtId="0" fontId="7" fillId="0" borderId="0" xfId="1" applyFont="1" applyAlignment="1">
      <alignment horizontal="left" vertical="center" wrapText="1"/>
    </xf>
    <xf numFmtId="1" fontId="0" fillId="0" borderId="19" xfId="1" quotePrefix="1" applyNumberFormat="1" applyFont="1" applyBorder="1" applyAlignment="1">
      <alignment horizontal="left" vertical="center"/>
    </xf>
    <xf numFmtId="0" fontId="0" fillId="0" borderId="4" xfId="1" applyFont="1" applyBorder="1" applyAlignment="1">
      <alignment horizontal="left" vertical="center" wrapText="1"/>
    </xf>
    <xf numFmtId="0" fontId="0" fillId="0" borderId="5" xfId="1" applyFont="1" applyBorder="1" applyAlignment="1">
      <alignment horizontal="left" vertical="center" wrapText="1"/>
    </xf>
    <xf numFmtId="0" fontId="7" fillId="0" borderId="7" xfId="1" applyFont="1" applyBorder="1" applyAlignment="1">
      <alignment horizontal="left" vertical="center" wrapText="1"/>
    </xf>
    <xf numFmtId="0" fontId="7" fillId="0" borderId="6" xfId="1" applyFont="1" applyBorder="1" applyAlignment="1">
      <alignment horizontal="left" vertical="center" wrapText="1"/>
    </xf>
    <xf numFmtId="0" fontId="7" fillId="0" borderId="8" xfId="1" applyFont="1" applyBorder="1" applyAlignment="1">
      <alignment horizontal="left" vertical="center" wrapText="1"/>
    </xf>
    <xf numFmtId="0" fontId="7" fillId="0" borderId="9" xfId="1" applyFont="1" applyBorder="1" applyAlignment="1">
      <alignment horizontal="left" vertical="top" wrapText="1"/>
    </xf>
    <xf numFmtId="0" fontId="7" fillId="0" borderId="10" xfId="1" applyFont="1" applyBorder="1" applyAlignment="1">
      <alignment horizontal="left" vertical="top" wrapText="1"/>
    </xf>
    <xf numFmtId="0" fontId="7" fillId="0" borderId="15" xfId="1" applyFont="1" applyBorder="1" applyAlignment="1">
      <alignment horizontal="left" vertical="top" wrapText="1"/>
    </xf>
    <xf numFmtId="0" fontId="7" fillId="0" borderId="0" xfId="1" applyFont="1" applyAlignment="1">
      <alignment horizontal="left" vertical="top" wrapText="1"/>
    </xf>
    <xf numFmtId="0" fontId="7" fillId="0" borderId="12" xfId="1" applyFont="1" applyBorder="1" applyAlignment="1">
      <alignment horizontal="left" vertical="top" wrapText="1"/>
    </xf>
    <xf numFmtId="0" fontId="7" fillId="0" borderId="13" xfId="1" applyFont="1" applyBorder="1" applyAlignment="1">
      <alignment horizontal="left" vertical="top" wrapText="1"/>
    </xf>
    <xf numFmtId="0" fontId="7" fillId="5" borderId="10" xfId="1" applyFont="1" applyFill="1" applyBorder="1" applyAlignment="1" applyProtection="1">
      <alignment horizontal="right" vertical="center" wrapText="1"/>
      <protection locked="0"/>
    </xf>
    <xf numFmtId="0" fontId="7" fillId="5" borderId="11" xfId="1" applyFont="1" applyFill="1" applyBorder="1" applyAlignment="1" applyProtection="1">
      <alignment horizontal="right" vertical="center" wrapText="1"/>
      <protection locked="0"/>
    </xf>
    <xf numFmtId="0" fontId="7" fillId="5" borderId="0" xfId="1" applyFont="1" applyFill="1" applyAlignment="1" applyProtection="1">
      <alignment horizontal="right" vertical="center" wrapText="1"/>
      <protection locked="0"/>
    </xf>
    <xf numFmtId="0" fontId="7" fillId="5" borderId="16" xfId="1" applyFont="1" applyFill="1" applyBorder="1" applyAlignment="1" applyProtection="1">
      <alignment horizontal="right" vertical="center" wrapText="1"/>
      <protection locked="0"/>
    </xf>
    <xf numFmtId="0" fontId="7" fillId="5" borderId="13" xfId="1" applyFont="1" applyFill="1" applyBorder="1" applyAlignment="1" applyProtection="1">
      <alignment horizontal="right" vertical="center" wrapText="1"/>
      <protection locked="0"/>
    </xf>
    <xf numFmtId="0" fontId="7" fillId="5" borderId="14" xfId="1" applyFont="1" applyFill="1" applyBorder="1" applyAlignment="1" applyProtection="1">
      <alignment horizontal="right" vertical="center" wrapText="1"/>
      <protection locked="0"/>
    </xf>
    <xf numFmtId="164" fontId="1" fillId="5" borderId="1" xfId="1" applyNumberFormat="1" applyFont="1" applyFill="1" applyBorder="1" applyAlignment="1" applyProtection="1">
      <alignment horizontal="center" vertical="top"/>
      <protection locked="0"/>
    </xf>
    <xf numFmtId="0" fontId="2" fillId="5" borderId="1" xfId="1" applyFill="1" applyBorder="1" applyAlignment="1" applyProtection="1">
      <alignment horizontal="center" vertical="top"/>
      <protection locked="0"/>
    </xf>
    <xf numFmtId="0" fontId="7" fillId="5" borderId="1" xfId="1" applyFont="1" applyFill="1" applyBorder="1" applyAlignment="1" applyProtection="1">
      <alignment horizontal="center" vertical="center"/>
      <protection locked="0"/>
    </xf>
    <xf numFmtId="0" fontId="0" fillId="0" borderId="10" xfId="0" applyFont="1" applyBorder="1" applyAlignment="1">
      <alignment horizontal="center"/>
    </xf>
    <xf numFmtId="4" fontId="0" fillId="0" borderId="0" xfId="0" applyNumberFormat="1" applyFont="1"/>
    <xf numFmtId="0" fontId="0" fillId="0" borderId="0" xfId="0" applyFont="1"/>
    <xf numFmtId="0" fontId="7" fillId="0" borderId="0" xfId="0" applyFont="1" applyAlignment="1">
      <alignment horizontal="center"/>
    </xf>
    <xf numFmtId="0" fontId="0" fillId="0" borderId="0" xfId="0" applyFont="1" applyAlignment="1">
      <alignment horizontal="center"/>
    </xf>
    <xf numFmtId="0" fontId="7" fillId="0" borderId="0" xfId="0" applyFont="1" applyAlignment="1"/>
    <xf numFmtId="0" fontId="7" fillId="0" borderId="0" xfId="0" applyFont="1" applyAlignment="1">
      <alignment horizontal="left"/>
    </xf>
    <xf numFmtId="0" fontId="7" fillId="0" borderId="0" xfId="0" applyFont="1"/>
    <xf numFmtId="0" fontId="7" fillId="0" borderId="0" xfId="0" applyFont="1" applyAlignment="1">
      <alignment horizontal="left"/>
    </xf>
    <xf numFmtId="0" fontId="0" fillId="0" borderId="0" xfId="0" applyFont="1" applyAlignment="1">
      <alignment horizontal="center"/>
    </xf>
    <xf numFmtId="0" fontId="0" fillId="0" borderId="17" xfId="0" applyFont="1" applyBorder="1"/>
    <xf numFmtId="0" fontId="0" fillId="0" borderId="18" xfId="0" applyFont="1" applyBorder="1"/>
    <xf numFmtId="167" fontId="0" fillId="0" borderId="18" xfId="0" applyNumberFormat="1" applyFont="1" applyBorder="1"/>
    <xf numFmtId="167" fontId="0" fillId="0" borderId="0" xfId="0" applyNumberFormat="1" applyFont="1"/>
    <xf numFmtId="1" fontId="13" fillId="0" borderId="0" xfId="1" applyNumberFormat="1" applyFont="1" applyAlignment="1">
      <alignment horizontal="center" vertical="top"/>
    </xf>
    <xf numFmtId="0" fontId="13" fillId="0" borderId="0" xfId="1" applyFont="1" applyAlignment="1">
      <alignment vertical="top" wrapText="1"/>
    </xf>
    <xf numFmtId="0" fontId="13" fillId="0" borderId="0" xfId="1" applyFont="1" applyAlignment="1">
      <alignment horizontal="center" vertical="top"/>
    </xf>
    <xf numFmtId="0" fontId="7" fillId="5" borderId="0" xfId="0" applyFont="1" applyFill="1" applyAlignment="1" applyProtection="1">
      <alignment horizontal="left"/>
      <protection locked="0"/>
    </xf>
  </cellXfs>
  <cellStyles count="14">
    <cellStyle name="Currency 2" xfId="6" xr:uid="{00000000-0005-0000-0000-000000000000}"/>
    <cellStyle name="Euro" xfId="8" xr:uid="{00000000-0005-0000-0000-000001000000}"/>
    <cellStyle name="Hiperpovezava 2" xfId="13" xr:uid="{00000000-0005-0000-0000-000002000000}"/>
    <cellStyle name="Navadno" xfId="0" builtinId="0"/>
    <cellStyle name="Navadno 2" xfId="4" xr:uid="{00000000-0005-0000-0000-000004000000}"/>
    <cellStyle name="Navadno 2 2" xfId="12" xr:uid="{00000000-0005-0000-0000-000005000000}"/>
    <cellStyle name="Navadno 2 3" xfId="11" xr:uid="{00000000-0005-0000-0000-000006000000}"/>
    <cellStyle name="Navadno 2 4" xfId="9" xr:uid="{00000000-0005-0000-0000-000007000000}"/>
    <cellStyle name="Navadno 3" xfId="7" xr:uid="{00000000-0005-0000-0000-000008000000}"/>
    <cellStyle name="Normal 2" xfId="2" xr:uid="{00000000-0005-0000-0000-000009000000}"/>
    <cellStyle name="Normal 3" xfId="5" xr:uid="{00000000-0005-0000-0000-00000A000000}"/>
    <cellStyle name="Normal_Op" xfId="3" xr:uid="{00000000-0005-0000-0000-00000B000000}"/>
    <cellStyle name="Normal_SAVA95" xfId="1" xr:uid="{00000000-0005-0000-0000-00000C000000}"/>
    <cellStyle name="Valuta 2" xfId="10" xr:uid="{00000000-0005-0000-0000-00000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08"/>
  <sheetViews>
    <sheetView tabSelected="1" view="pageBreakPreview" zoomScale="85" zoomScaleNormal="100" zoomScaleSheetLayoutView="85" workbookViewId="0">
      <selection activeCell="N104" sqref="N104"/>
    </sheetView>
  </sheetViews>
  <sheetFormatPr defaultRowHeight="12.75" x14ac:dyDescent="0.2"/>
  <cols>
    <col min="1" max="1" width="7.140625" style="1" customWidth="1"/>
    <col min="2" max="2" width="44.28515625" style="21" customWidth="1"/>
    <col min="3" max="3" width="9.85546875" style="2" customWidth="1"/>
    <col min="4" max="4" width="6.140625" style="2" bestFit="1" customWidth="1"/>
    <col min="5" max="5" width="14.28515625" style="2" customWidth="1"/>
    <col min="6" max="6" width="16.28515625" style="2" customWidth="1"/>
    <col min="7" max="7" width="9.7109375" bestFit="1" customWidth="1"/>
    <col min="8" max="8" width="10.7109375" bestFit="1" customWidth="1"/>
  </cols>
  <sheetData>
    <row r="1" spans="1:6" ht="12.75" customHeight="1" x14ac:dyDescent="0.2">
      <c r="A1" s="101" t="s">
        <v>194</v>
      </c>
      <c r="B1" s="102"/>
      <c r="C1" s="107"/>
      <c r="D1" s="107"/>
      <c r="E1" s="107"/>
      <c r="F1" s="108"/>
    </row>
    <row r="2" spans="1:6" x14ac:dyDescent="0.2">
      <c r="A2" s="103"/>
      <c r="B2" s="104"/>
      <c r="C2" s="109"/>
      <c r="D2" s="109"/>
      <c r="E2" s="109"/>
      <c r="F2" s="110"/>
    </row>
    <row r="3" spans="1:6" ht="35.25" customHeight="1" thickBot="1" x14ac:dyDescent="0.25">
      <c r="A3" s="105"/>
      <c r="B3" s="106"/>
      <c r="C3" s="111"/>
      <c r="D3" s="111"/>
      <c r="E3" s="111"/>
      <c r="F3" s="112"/>
    </row>
    <row r="4" spans="1:6" x14ac:dyDescent="0.2">
      <c r="A4" s="93" t="s">
        <v>29</v>
      </c>
      <c r="B4" s="93"/>
      <c r="C4" s="93"/>
      <c r="D4" s="93"/>
      <c r="E4" s="93"/>
      <c r="F4" s="93"/>
    </row>
    <row r="5" spans="1:6" x14ac:dyDescent="0.2">
      <c r="A5" s="94" t="s">
        <v>192</v>
      </c>
      <c r="B5" s="94"/>
      <c r="C5" s="94"/>
      <c r="D5" s="94"/>
      <c r="E5" s="94"/>
      <c r="F5" s="94"/>
    </row>
    <row r="6" spans="1:6" ht="24" customHeight="1" x14ac:dyDescent="0.2">
      <c r="A6" s="94" t="s">
        <v>193</v>
      </c>
      <c r="B6" s="94"/>
      <c r="C6" s="94"/>
      <c r="D6" s="94"/>
      <c r="E6" s="94"/>
      <c r="F6" s="94"/>
    </row>
    <row r="7" spans="1:6" ht="35.25" customHeight="1" x14ac:dyDescent="0.2">
      <c r="A7" s="92" t="s">
        <v>15</v>
      </c>
      <c r="B7" s="92"/>
      <c r="C7" s="92"/>
      <c r="D7" s="92"/>
      <c r="E7" s="92"/>
      <c r="F7" s="92"/>
    </row>
    <row r="8" spans="1:6" x14ac:dyDescent="0.2">
      <c r="A8" s="4" t="s">
        <v>2</v>
      </c>
      <c r="B8" s="19" t="s">
        <v>3</v>
      </c>
      <c r="C8" s="5" t="s">
        <v>0</v>
      </c>
      <c r="D8" s="5" t="s">
        <v>1</v>
      </c>
      <c r="E8" s="6" t="s">
        <v>5</v>
      </c>
      <c r="F8" s="6" t="s">
        <v>4</v>
      </c>
    </row>
    <row r="9" spans="1:6" x14ac:dyDescent="0.2">
      <c r="A9" s="7">
        <v>1</v>
      </c>
      <c r="B9" s="20" t="s">
        <v>30</v>
      </c>
      <c r="C9" s="86"/>
      <c r="D9" s="87"/>
      <c r="E9" s="87"/>
      <c r="F9" s="88"/>
    </row>
    <row r="10" spans="1:6" ht="24.75" customHeight="1" x14ac:dyDescent="0.2">
      <c r="A10" s="51" t="s">
        <v>38</v>
      </c>
      <c r="B10" s="98" t="s">
        <v>31</v>
      </c>
      <c r="C10" s="99"/>
      <c r="D10" s="99"/>
      <c r="E10" s="99"/>
      <c r="F10" s="100"/>
    </row>
    <row r="11" spans="1:6" ht="44.25" customHeight="1" x14ac:dyDescent="0.2">
      <c r="A11" s="36" t="s">
        <v>39</v>
      </c>
      <c r="B11" s="26" t="s">
        <v>32</v>
      </c>
      <c r="C11" s="9">
        <v>95</v>
      </c>
      <c r="D11" s="27" t="s">
        <v>14</v>
      </c>
      <c r="E11" s="113"/>
      <c r="F11" s="11">
        <f>C11*E11</f>
        <v>0</v>
      </c>
    </row>
    <row r="12" spans="1:6" ht="61.5" customHeight="1" x14ac:dyDescent="0.2">
      <c r="A12" s="36" t="s">
        <v>40</v>
      </c>
      <c r="B12" s="26" t="s">
        <v>33</v>
      </c>
      <c r="C12" s="9">
        <v>25</v>
      </c>
      <c r="D12" s="27" t="s">
        <v>14</v>
      </c>
      <c r="E12" s="113"/>
      <c r="F12" s="11">
        <f>C12*E12</f>
        <v>0</v>
      </c>
    </row>
    <row r="13" spans="1:6" ht="24" customHeight="1" x14ac:dyDescent="0.2">
      <c r="A13" s="52" t="s">
        <v>41</v>
      </c>
      <c r="B13" s="80" t="s">
        <v>34</v>
      </c>
      <c r="C13" s="81"/>
      <c r="D13" s="81"/>
      <c r="E13" s="81"/>
      <c r="F13" s="82"/>
    </row>
    <row r="14" spans="1:6" ht="25.5" customHeight="1" x14ac:dyDescent="0.2">
      <c r="A14" s="48" t="s">
        <v>42</v>
      </c>
      <c r="B14" s="53" t="s">
        <v>35</v>
      </c>
      <c r="C14" s="9">
        <v>99</v>
      </c>
      <c r="D14" s="27" t="s">
        <v>14</v>
      </c>
      <c r="E14" s="113"/>
      <c r="F14" s="11">
        <f>C14*E14</f>
        <v>0</v>
      </c>
    </row>
    <row r="15" spans="1:6" ht="63.75" customHeight="1" x14ac:dyDescent="0.2">
      <c r="A15" s="55" t="s">
        <v>43</v>
      </c>
      <c r="B15" s="54" t="s">
        <v>36</v>
      </c>
      <c r="C15" s="9">
        <v>95</v>
      </c>
      <c r="D15" s="27" t="s">
        <v>12</v>
      </c>
      <c r="E15" s="113"/>
      <c r="F15" s="11">
        <f t="shared" ref="F15" si="0">+E15*C15</f>
        <v>0</v>
      </c>
    </row>
    <row r="16" spans="1:6" ht="63.75" customHeight="1" x14ac:dyDescent="0.2">
      <c r="A16" s="36" t="s">
        <v>44</v>
      </c>
      <c r="B16" s="56" t="s">
        <v>37</v>
      </c>
      <c r="C16" s="9">
        <v>120</v>
      </c>
      <c r="D16" s="27" t="s">
        <v>12</v>
      </c>
      <c r="E16" s="113"/>
      <c r="F16" s="11">
        <f t="shared" ref="F16" si="1">+E16*C16</f>
        <v>0</v>
      </c>
    </row>
    <row r="17" spans="1:6" ht="25.5" customHeight="1" x14ac:dyDescent="0.2">
      <c r="A17" s="52" t="s">
        <v>45</v>
      </c>
      <c r="B17" s="80" t="s">
        <v>46</v>
      </c>
      <c r="C17" s="81"/>
      <c r="D17" s="81"/>
      <c r="E17" s="81"/>
      <c r="F17" s="82"/>
    </row>
    <row r="18" spans="1:6" ht="39" customHeight="1" x14ac:dyDescent="0.2">
      <c r="A18" s="42" t="s">
        <v>47</v>
      </c>
      <c r="B18" s="54" t="s">
        <v>48</v>
      </c>
      <c r="C18" s="9">
        <v>1</v>
      </c>
      <c r="D18" s="27" t="s">
        <v>16</v>
      </c>
      <c r="E18" s="113"/>
      <c r="F18" s="11">
        <f t="shared" ref="F18" si="2">+E18*C18</f>
        <v>0</v>
      </c>
    </row>
    <row r="19" spans="1:6" ht="60.75" customHeight="1" x14ac:dyDescent="0.2">
      <c r="A19" s="42" t="s">
        <v>49</v>
      </c>
      <c r="B19" s="54" t="s">
        <v>50</v>
      </c>
      <c r="C19" s="9">
        <v>1</v>
      </c>
      <c r="D19" s="27" t="s">
        <v>16</v>
      </c>
      <c r="E19" s="113"/>
      <c r="F19" s="11">
        <f t="shared" ref="F19" si="3">+E19*C19</f>
        <v>0</v>
      </c>
    </row>
    <row r="20" spans="1:6" x14ac:dyDescent="0.2">
      <c r="A20" s="12"/>
      <c r="B20" s="89" t="s">
        <v>6</v>
      </c>
      <c r="C20" s="90"/>
      <c r="D20" s="90"/>
      <c r="E20" s="91"/>
      <c r="F20" s="13">
        <f>SUM(F11:F19)</f>
        <v>0</v>
      </c>
    </row>
    <row r="21" spans="1:6" x14ac:dyDescent="0.2">
      <c r="A21" s="22"/>
      <c r="B21" s="28"/>
      <c r="C21" s="29"/>
      <c r="D21" s="29"/>
      <c r="E21" s="29"/>
      <c r="F21" s="30"/>
    </row>
    <row r="22" spans="1:6" x14ac:dyDescent="0.2">
      <c r="A22" s="7" t="s">
        <v>51</v>
      </c>
      <c r="B22" s="20" t="s">
        <v>7</v>
      </c>
      <c r="C22" s="86"/>
      <c r="D22" s="87"/>
      <c r="E22" s="87"/>
      <c r="F22" s="88"/>
    </row>
    <row r="23" spans="1:6" ht="18" customHeight="1" x14ac:dyDescent="0.2">
      <c r="A23" s="57" t="s">
        <v>52</v>
      </c>
      <c r="B23" s="58" t="s">
        <v>53</v>
      </c>
      <c r="C23" s="59"/>
      <c r="D23" s="60"/>
      <c r="E23" s="60"/>
      <c r="F23" s="61"/>
    </row>
    <row r="24" spans="1:6" ht="78.75" customHeight="1" x14ac:dyDescent="0.2">
      <c r="A24" s="36" t="s">
        <v>94</v>
      </c>
      <c r="B24" s="14" t="s">
        <v>54</v>
      </c>
      <c r="C24" s="9">
        <v>30.5</v>
      </c>
      <c r="D24" s="10" t="s">
        <v>13</v>
      </c>
      <c r="E24" s="113"/>
      <c r="F24" s="11">
        <f>+E24*C24</f>
        <v>0</v>
      </c>
    </row>
    <row r="25" spans="1:6" ht="78.75" customHeight="1" x14ac:dyDescent="0.2">
      <c r="A25" s="36" t="s">
        <v>95</v>
      </c>
      <c r="B25" s="26" t="s">
        <v>76</v>
      </c>
      <c r="C25" s="9">
        <v>95</v>
      </c>
      <c r="D25" s="10" t="s">
        <v>13</v>
      </c>
      <c r="E25" s="113"/>
      <c r="F25" s="11">
        <f>+E25*C25</f>
        <v>0</v>
      </c>
    </row>
    <row r="26" spans="1:6" ht="83.25" customHeight="1" x14ac:dyDescent="0.2">
      <c r="A26" s="36" t="s">
        <v>96</v>
      </c>
      <c r="B26" s="26" t="s">
        <v>77</v>
      </c>
      <c r="C26" s="9">
        <v>237.5</v>
      </c>
      <c r="D26" s="10" t="s">
        <v>13</v>
      </c>
      <c r="E26" s="113"/>
      <c r="F26" s="11">
        <f>+E26*C26</f>
        <v>0</v>
      </c>
    </row>
    <row r="27" spans="1:6" ht="83.25" customHeight="1" x14ac:dyDescent="0.2">
      <c r="A27" s="36" t="s">
        <v>97</v>
      </c>
      <c r="B27" s="26" t="s">
        <v>78</v>
      </c>
      <c r="C27" s="9">
        <v>95.5</v>
      </c>
      <c r="D27" s="10" t="s">
        <v>13</v>
      </c>
      <c r="E27" s="113"/>
      <c r="F27" s="11">
        <f>+E27*C27</f>
        <v>0</v>
      </c>
    </row>
    <row r="28" spans="1:6" ht="70.5" customHeight="1" x14ac:dyDescent="0.2">
      <c r="A28" s="36" t="s">
        <v>98</v>
      </c>
      <c r="B28" s="26" t="s">
        <v>55</v>
      </c>
      <c r="C28" s="9">
        <v>25</v>
      </c>
      <c r="D28" s="10" t="s">
        <v>13</v>
      </c>
      <c r="E28" s="113"/>
      <c r="F28" s="11">
        <f>C28*E28</f>
        <v>0</v>
      </c>
    </row>
    <row r="29" spans="1:6" ht="90" customHeight="1" x14ac:dyDescent="0.2">
      <c r="A29" s="36" t="s">
        <v>137</v>
      </c>
      <c r="B29" s="26" t="s">
        <v>136</v>
      </c>
      <c r="C29" s="9">
        <v>32.1</v>
      </c>
      <c r="D29" s="10" t="s">
        <v>13</v>
      </c>
      <c r="E29" s="113"/>
      <c r="F29" s="11">
        <f>C29*E29</f>
        <v>0</v>
      </c>
    </row>
    <row r="30" spans="1:6" ht="75.75" customHeight="1" x14ac:dyDescent="0.2">
      <c r="A30" s="36" t="s">
        <v>138</v>
      </c>
      <c r="B30" s="26" t="s">
        <v>147</v>
      </c>
      <c r="C30" s="9">
        <v>51.5</v>
      </c>
      <c r="D30" s="10" t="s">
        <v>13</v>
      </c>
      <c r="E30" s="113"/>
      <c r="F30" s="11">
        <f>C30*E30</f>
        <v>0</v>
      </c>
    </row>
    <row r="31" spans="1:6" ht="58.5" customHeight="1" x14ac:dyDescent="0.2">
      <c r="A31" s="36" t="s">
        <v>139</v>
      </c>
      <c r="B31" s="26" t="s">
        <v>146</v>
      </c>
      <c r="C31" s="9">
        <v>5.5</v>
      </c>
      <c r="D31" s="10" t="s">
        <v>13</v>
      </c>
      <c r="E31" s="113"/>
      <c r="F31" s="11">
        <f>C31*E31</f>
        <v>0</v>
      </c>
    </row>
    <row r="32" spans="1:6" ht="59.25" customHeight="1" x14ac:dyDescent="0.2">
      <c r="A32" s="36" t="s">
        <v>140</v>
      </c>
      <c r="B32" s="26" t="s">
        <v>56</v>
      </c>
      <c r="C32" s="9">
        <v>12.2</v>
      </c>
      <c r="D32" s="10" t="s">
        <v>13</v>
      </c>
      <c r="E32" s="113"/>
      <c r="F32" s="11">
        <f>C32*E32</f>
        <v>0</v>
      </c>
    </row>
    <row r="33" spans="1:6" ht="26.25" customHeight="1" x14ac:dyDescent="0.2">
      <c r="A33" s="69" t="s">
        <v>93</v>
      </c>
      <c r="B33" s="95" t="s">
        <v>61</v>
      </c>
      <c r="C33" s="95"/>
      <c r="D33" s="95"/>
      <c r="E33" s="95"/>
      <c r="F33" s="95"/>
    </row>
    <row r="34" spans="1:6" ht="35.25" customHeight="1" x14ac:dyDescent="0.2">
      <c r="A34" s="36" t="s">
        <v>99</v>
      </c>
      <c r="B34" s="53" t="s">
        <v>57</v>
      </c>
      <c r="C34" s="62"/>
      <c r="D34" s="62"/>
      <c r="E34" s="114"/>
      <c r="F34" s="62"/>
    </row>
    <row r="35" spans="1:6" ht="17.25" customHeight="1" x14ac:dyDescent="0.2">
      <c r="A35" s="48"/>
      <c r="B35" s="26" t="s">
        <v>58</v>
      </c>
      <c r="C35" s="9">
        <v>95</v>
      </c>
      <c r="D35" s="27" t="s">
        <v>12</v>
      </c>
      <c r="E35" s="113"/>
      <c r="F35" s="11">
        <f>C35*E35</f>
        <v>0</v>
      </c>
    </row>
    <row r="36" spans="1:6" ht="21.75" customHeight="1" x14ac:dyDescent="0.2">
      <c r="A36" s="48"/>
      <c r="B36" s="26" t="s">
        <v>59</v>
      </c>
      <c r="C36" s="9">
        <v>237.5</v>
      </c>
      <c r="D36" s="27" t="s">
        <v>12</v>
      </c>
      <c r="E36" s="113"/>
      <c r="F36" s="11">
        <f>C36*E36</f>
        <v>0</v>
      </c>
    </row>
    <row r="37" spans="1:6" ht="16.5" customHeight="1" x14ac:dyDescent="0.2">
      <c r="A37" s="70" t="s">
        <v>100</v>
      </c>
      <c r="B37" s="80" t="s">
        <v>60</v>
      </c>
      <c r="C37" s="81"/>
      <c r="D37" s="81"/>
      <c r="E37" s="81"/>
      <c r="F37" s="82"/>
    </row>
    <row r="38" spans="1:6" ht="60.75" customHeight="1" x14ac:dyDescent="0.2">
      <c r="A38" s="36" t="s">
        <v>101</v>
      </c>
      <c r="B38" s="63" t="s">
        <v>62</v>
      </c>
      <c r="C38" s="9">
        <v>81</v>
      </c>
      <c r="D38" s="27" t="s">
        <v>12</v>
      </c>
      <c r="E38" s="113"/>
      <c r="F38" s="11">
        <f t="shared" ref="F38:F43" si="4">C38*E38</f>
        <v>0</v>
      </c>
    </row>
    <row r="39" spans="1:6" ht="60.75" customHeight="1" x14ac:dyDescent="0.2">
      <c r="A39" s="36" t="s">
        <v>102</v>
      </c>
      <c r="B39" s="64" t="s">
        <v>63</v>
      </c>
      <c r="C39" s="9">
        <v>51.3</v>
      </c>
      <c r="D39" s="10" t="s">
        <v>13</v>
      </c>
      <c r="E39" s="113"/>
      <c r="F39" s="11">
        <f t="shared" si="4"/>
        <v>0</v>
      </c>
    </row>
    <row r="40" spans="1:6" ht="60.75" customHeight="1" x14ac:dyDescent="0.2">
      <c r="A40" s="36" t="s">
        <v>103</v>
      </c>
      <c r="B40" s="72" t="s">
        <v>64</v>
      </c>
      <c r="C40" s="9">
        <v>95</v>
      </c>
      <c r="D40" s="10" t="s">
        <v>13</v>
      </c>
      <c r="E40" s="113"/>
      <c r="F40" s="11">
        <f t="shared" si="4"/>
        <v>0</v>
      </c>
    </row>
    <row r="41" spans="1:6" ht="42" customHeight="1" x14ac:dyDescent="0.2">
      <c r="A41" s="36" t="s">
        <v>142</v>
      </c>
      <c r="B41" s="72" t="s">
        <v>141</v>
      </c>
      <c r="C41" s="9">
        <v>5.2</v>
      </c>
      <c r="D41" s="10" t="s">
        <v>13</v>
      </c>
      <c r="E41" s="113"/>
      <c r="F41" s="11">
        <f t="shared" si="4"/>
        <v>0</v>
      </c>
    </row>
    <row r="42" spans="1:6" ht="51" customHeight="1" x14ac:dyDescent="0.2">
      <c r="A42" s="36" t="s">
        <v>143</v>
      </c>
      <c r="B42" s="72" t="s">
        <v>144</v>
      </c>
      <c r="C42" s="9">
        <v>18</v>
      </c>
      <c r="D42" s="10" t="s">
        <v>13</v>
      </c>
      <c r="E42" s="113"/>
      <c r="F42" s="11">
        <f t="shared" si="4"/>
        <v>0</v>
      </c>
    </row>
    <row r="43" spans="1:6" ht="38.25" customHeight="1" x14ac:dyDescent="0.2">
      <c r="A43" s="36" t="s">
        <v>143</v>
      </c>
      <c r="B43" s="72" t="s">
        <v>145</v>
      </c>
      <c r="C43" s="9">
        <v>89.1</v>
      </c>
      <c r="D43" s="10" t="s">
        <v>13</v>
      </c>
      <c r="E43" s="113"/>
      <c r="F43" s="11">
        <f t="shared" si="4"/>
        <v>0</v>
      </c>
    </row>
    <row r="44" spans="1:6" ht="27" customHeight="1" x14ac:dyDescent="0.2">
      <c r="A44" s="75" t="s">
        <v>104</v>
      </c>
      <c r="B44" s="80" t="s">
        <v>71</v>
      </c>
      <c r="C44" s="81"/>
      <c r="D44" s="81"/>
      <c r="E44" s="81"/>
      <c r="F44" s="82"/>
    </row>
    <row r="45" spans="1:6" ht="108.75" customHeight="1" x14ac:dyDescent="0.2">
      <c r="A45" s="36" t="s">
        <v>105</v>
      </c>
      <c r="B45" s="26" t="s">
        <v>182</v>
      </c>
      <c r="C45" s="9">
        <v>205</v>
      </c>
      <c r="D45" s="10" t="s">
        <v>13</v>
      </c>
      <c r="E45" s="113"/>
      <c r="F45" s="11">
        <f>C45*E45</f>
        <v>0</v>
      </c>
    </row>
    <row r="46" spans="1:6" ht="96" customHeight="1" x14ac:dyDescent="0.2">
      <c r="A46" s="36" t="s">
        <v>106</v>
      </c>
      <c r="B46" s="26" t="s">
        <v>181</v>
      </c>
      <c r="C46" s="9">
        <v>78</v>
      </c>
      <c r="D46" s="10" t="s">
        <v>13</v>
      </c>
      <c r="E46" s="113"/>
      <c r="F46" s="11">
        <f>C46*E46</f>
        <v>0</v>
      </c>
    </row>
    <row r="47" spans="1:6" ht="38.25" customHeight="1" x14ac:dyDescent="0.2">
      <c r="A47" s="36" t="s">
        <v>107</v>
      </c>
      <c r="B47" s="26" t="s">
        <v>67</v>
      </c>
      <c r="C47" s="65">
        <v>25</v>
      </c>
      <c r="D47" s="27" t="s">
        <v>66</v>
      </c>
      <c r="E47" s="113"/>
      <c r="F47" s="11">
        <f t="shared" ref="F47" si="5">+E47*C47</f>
        <v>0</v>
      </c>
    </row>
    <row r="48" spans="1:6" ht="38.25" customHeight="1" x14ac:dyDescent="0.2">
      <c r="A48" s="36" t="s">
        <v>108</v>
      </c>
      <c r="B48" s="26" t="s">
        <v>68</v>
      </c>
      <c r="C48" s="65">
        <v>10</v>
      </c>
      <c r="D48" s="27" t="s">
        <v>66</v>
      </c>
      <c r="E48" s="113"/>
      <c r="F48" s="11">
        <f t="shared" ref="F48" si="6">+E48*C48</f>
        <v>0</v>
      </c>
    </row>
    <row r="49" spans="1:6" ht="58.5" customHeight="1" x14ac:dyDescent="0.2">
      <c r="A49" s="36" t="s">
        <v>109</v>
      </c>
      <c r="B49" s="26" t="s">
        <v>69</v>
      </c>
      <c r="C49" s="9">
        <v>70</v>
      </c>
      <c r="D49" s="27" t="s">
        <v>14</v>
      </c>
      <c r="E49" s="113"/>
      <c r="F49" s="11">
        <f>C49*E49</f>
        <v>0</v>
      </c>
    </row>
    <row r="50" spans="1:6" ht="58.5" customHeight="1" x14ac:dyDescent="0.2">
      <c r="A50" s="36" t="s">
        <v>110</v>
      </c>
      <c r="B50" s="26" t="s">
        <v>70</v>
      </c>
      <c r="C50" s="9">
        <v>25</v>
      </c>
      <c r="D50" s="27" t="s">
        <v>14</v>
      </c>
      <c r="E50" s="113"/>
      <c r="F50" s="11">
        <f>C50*E50</f>
        <v>0</v>
      </c>
    </row>
    <row r="51" spans="1:6" ht="44.25" customHeight="1" x14ac:dyDescent="0.2">
      <c r="A51" s="36" t="s">
        <v>184</v>
      </c>
      <c r="B51" s="26" t="s">
        <v>183</v>
      </c>
      <c r="C51" s="9">
        <v>2.5</v>
      </c>
      <c r="D51" s="10" t="s">
        <v>13</v>
      </c>
      <c r="E51" s="113"/>
      <c r="F51" s="11">
        <f>C51*E51</f>
        <v>0</v>
      </c>
    </row>
    <row r="52" spans="1:6" ht="22.5" customHeight="1" x14ac:dyDescent="0.2">
      <c r="A52" s="36" t="s">
        <v>111</v>
      </c>
      <c r="B52" s="80" t="s">
        <v>65</v>
      </c>
      <c r="C52" s="96"/>
      <c r="D52" s="96"/>
      <c r="E52" s="96"/>
      <c r="F52" s="97"/>
    </row>
    <row r="53" spans="1:6" ht="49.5" customHeight="1" x14ac:dyDescent="0.2">
      <c r="A53" s="36" t="s">
        <v>112</v>
      </c>
      <c r="B53" s="49" t="s">
        <v>72</v>
      </c>
      <c r="C53" s="9">
        <v>475</v>
      </c>
      <c r="D53" s="27" t="s">
        <v>12</v>
      </c>
      <c r="E53" s="113"/>
      <c r="F53" s="11">
        <f t="shared" ref="F53" si="7">+E53*C53</f>
        <v>0</v>
      </c>
    </row>
    <row r="54" spans="1:6" ht="58.5" customHeight="1" x14ac:dyDescent="0.2">
      <c r="A54" s="50" t="s">
        <v>113</v>
      </c>
      <c r="B54" s="49" t="s">
        <v>73</v>
      </c>
      <c r="C54" s="9">
        <v>75.5</v>
      </c>
      <c r="D54" s="27" t="s">
        <v>13</v>
      </c>
      <c r="E54" s="113"/>
      <c r="F54" s="11">
        <f>C54*E54</f>
        <v>0</v>
      </c>
    </row>
    <row r="55" spans="1:6" x14ac:dyDescent="0.2">
      <c r="A55" s="15"/>
      <c r="B55" s="77" t="s">
        <v>9</v>
      </c>
      <c r="C55" s="78"/>
      <c r="D55" s="78"/>
      <c r="E55" s="79"/>
      <c r="F55" s="16">
        <f>SUM(F24:F54)</f>
        <v>0</v>
      </c>
    </row>
    <row r="56" spans="1:6" x14ac:dyDescent="0.2">
      <c r="A56" s="8"/>
      <c r="B56" s="31"/>
      <c r="C56" s="32"/>
      <c r="D56" s="32"/>
      <c r="E56" s="34"/>
      <c r="F56" s="35"/>
    </row>
    <row r="57" spans="1:6" x14ac:dyDescent="0.2">
      <c r="A57" s="7" t="s">
        <v>114</v>
      </c>
      <c r="B57" s="40" t="s">
        <v>25</v>
      </c>
      <c r="C57" s="17"/>
      <c r="D57" s="17"/>
      <c r="E57" s="17"/>
      <c r="F57" s="17"/>
    </row>
    <row r="58" spans="1:6" ht="161.25" customHeight="1" x14ac:dyDescent="0.2">
      <c r="A58" s="36" t="s">
        <v>115</v>
      </c>
      <c r="B58" s="33" t="s">
        <v>26</v>
      </c>
      <c r="C58" s="9">
        <v>120</v>
      </c>
      <c r="D58" s="27" t="s">
        <v>12</v>
      </c>
      <c r="E58" s="113"/>
      <c r="F58" s="11">
        <f>+E58*C58</f>
        <v>0</v>
      </c>
    </row>
    <row r="59" spans="1:6" ht="288.75" customHeight="1" x14ac:dyDescent="0.2">
      <c r="A59" s="36" t="s">
        <v>116</v>
      </c>
      <c r="B59" s="33" t="s">
        <v>27</v>
      </c>
      <c r="C59" s="9">
        <v>120</v>
      </c>
      <c r="D59" s="27" t="s">
        <v>12</v>
      </c>
      <c r="E59" s="113"/>
      <c r="F59" s="11">
        <f t="shared" ref="F59" si="8">+E59*C59</f>
        <v>0</v>
      </c>
    </row>
    <row r="60" spans="1:6" x14ac:dyDescent="0.2">
      <c r="A60" s="15"/>
      <c r="B60" s="77" t="s">
        <v>28</v>
      </c>
      <c r="C60" s="78"/>
      <c r="D60" s="78"/>
      <c r="E60" s="79"/>
      <c r="F60" s="16">
        <f>SUM(F58:F59)</f>
        <v>0</v>
      </c>
    </row>
    <row r="61" spans="1:6" x14ac:dyDescent="0.2">
      <c r="A61" s="8"/>
      <c r="B61" s="31"/>
      <c r="C61" s="32"/>
      <c r="D61" s="32"/>
      <c r="E61" s="34"/>
      <c r="F61" s="35"/>
    </row>
    <row r="62" spans="1:6" x14ac:dyDescent="0.2">
      <c r="A62" s="7" t="s">
        <v>117</v>
      </c>
      <c r="B62" s="40" t="s">
        <v>74</v>
      </c>
      <c r="C62" s="17"/>
      <c r="D62" s="17"/>
      <c r="E62" s="17"/>
      <c r="F62" s="17"/>
    </row>
    <row r="63" spans="1:6" ht="28.5" customHeight="1" x14ac:dyDescent="0.2">
      <c r="A63" s="66" t="s">
        <v>118</v>
      </c>
      <c r="B63" s="80" t="s">
        <v>75</v>
      </c>
      <c r="C63" s="81"/>
      <c r="D63" s="81"/>
      <c r="E63" s="81"/>
      <c r="F63" s="82"/>
    </row>
    <row r="64" spans="1:6" ht="42" customHeight="1" x14ac:dyDescent="0.2">
      <c r="A64" s="48" t="s">
        <v>119</v>
      </c>
      <c r="B64" s="33" t="s">
        <v>79</v>
      </c>
      <c r="C64" s="9">
        <v>95</v>
      </c>
      <c r="D64" s="10" t="s">
        <v>13</v>
      </c>
      <c r="E64" s="113"/>
      <c r="F64" s="11">
        <f>+E64*C64</f>
        <v>0</v>
      </c>
    </row>
    <row r="65" spans="1:6" ht="48" customHeight="1" x14ac:dyDescent="0.2">
      <c r="A65" s="36" t="s">
        <v>120</v>
      </c>
      <c r="B65" s="33" t="s">
        <v>80</v>
      </c>
      <c r="C65" s="9">
        <v>31.5</v>
      </c>
      <c r="D65" s="10" t="s">
        <v>13</v>
      </c>
      <c r="E65" s="113"/>
      <c r="F65" s="11">
        <f>C65*E65</f>
        <v>0</v>
      </c>
    </row>
    <row r="66" spans="1:6" ht="30.75" customHeight="1" x14ac:dyDescent="0.2">
      <c r="A66" s="36" t="s">
        <v>121</v>
      </c>
      <c r="B66" s="83" t="s">
        <v>81</v>
      </c>
      <c r="C66" s="84"/>
      <c r="D66" s="84"/>
      <c r="E66" s="84"/>
      <c r="F66" s="85"/>
    </row>
    <row r="67" spans="1:6" ht="32.25" customHeight="1" x14ac:dyDescent="0.2">
      <c r="A67" s="36" t="s">
        <v>122</v>
      </c>
      <c r="B67" s="26" t="s">
        <v>82</v>
      </c>
      <c r="C67" s="9">
        <v>98</v>
      </c>
      <c r="D67" s="27" t="s">
        <v>14</v>
      </c>
      <c r="E67" s="113"/>
      <c r="F67" s="11">
        <f>C67*E67</f>
        <v>0</v>
      </c>
    </row>
    <row r="68" spans="1:6" ht="33.75" customHeight="1" x14ac:dyDescent="0.2">
      <c r="A68" s="36" t="s">
        <v>123</v>
      </c>
      <c r="B68" s="26" t="s">
        <v>83</v>
      </c>
      <c r="C68" s="9">
        <v>98</v>
      </c>
      <c r="D68" s="27" t="s">
        <v>14</v>
      </c>
      <c r="E68" s="113"/>
      <c r="F68" s="11">
        <f>C68*E68</f>
        <v>0</v>
      </c>
    </row>
    <row r="69" spans="1:6" ht="71.25" customHeight="1" x14ac:dyDescent="0.2">
      <c r="A69" s="36" t="s">
        <v>124</v>
      </c>
      <c r="B69" s="49" t="s">
        <v>166</v>
      </c>
      <c r="C69" s="9">
        <v>95</v>
      </c>
      <c r="D69" s="27" t="s">
        <v>12</v>
      </c>
      <c r="E69" s="113"/>
      <c r="F69" s="11">
        <f t="shared" ref="F69" si="9">+E69*C69</f>
        <v>0</v>
      </c>
    </row>
    <row r="70" spans="1:6" x14ac:dyDescent="0.2">
      <c r="A70" s="15"/>
      <c r="B70" s="77" t="s">
        <v>84</v>
      </c>
      <c r="C70" s="78"/>
      <c r="D70" s="78"/>
      <c r="E70" s="79"/>
      <c r="F70" s="13">
        <f>SUM(F64:F69)</f>
        <v>0</v>
      </c>
    </row>
    <row r="71" spans="1:6" x14ac:dyDescent="0.2">
      <c r="A71" s="8"/>
      <c r="B71" s="31"/>
      <c r="C71" s="32"/>
      <c r="D71" s="32"/>
      <c r="E71" s="34"/>
      <c r="F71" s="67"/>
    </row>
    <row r="72" spans="1:6" x14ac:dyDescent="0.2">
      <c r="A72" s="7" t="s">
        <v>125</v>
      </c>
      <c r="B72" s="40" t="s">
        <v>148</v>
      </c>
      <c r="C72" s="17"/>
      <c r="D72" s="17"/>
      <c r="E72" s="17"/>
      <c r="F72" s="17"/>
    </row>
    <row r="73" spans="1:6" ht="25.5" customHeight="1" x14ac:dyDescent="0.2">
      <c r="A73" s="52" t="s">
        <v>126</v>
      </c>
      <c r="B73" s="73" t="s">
        <v>149</v>
      </c>
      <c r="C73" s="74"/>
      <c r="D73" s="74"/>
      <c r="E73" s="115"/>
      <c r="F73" s="74"/>
    </row>
    <row r="74" spans="1:6" ht="37.5" customHeight="1" x14ac:dyDescent="0.2">
      <c r="A74" s="48" t="s">
        <v>185</v>
      </c>
      <c r="B74" s="33" t="s">
        <v>150</v>
      </c>
      <c r="C74" s="9">
        <v>75</v>
      </c>
      <c r="D74" s="27" t="s">
        <v>14</v>
      </c>
      <c r="E74" s="113"/>
      <c r="F74" s="11">
        <f>+E74*C74</f>
        <v>0</v>
      </c>
    </row>
    <row r="75" spans="1:6" ht="37.5" customHeight="1" x14ac:dyDescent="0.2">
      <c r="A75" s="48" t="s">
        <v>186</v>
      </c>
      <c r="B75" s="33" t="s">
        <v>151</v>
      </c>
      <c r="C75" s="65">
        <v>20</v>
      </c>
      <c r="D75" s="27" t="s">
        <v>152</v>
      </c>
      <c r="E75" s="113"/>
      <c r="F75" s="11">
        <f>+E75*C75</f>
        <v>0</v>
      </c>
    </row>
    <row r="76" spans="1:6" ht="86.25" customHeight="1" x14ac:dyDescent="0.2">
      <c r="A76" s="48" t="s">
        <v>187</v>
      </c>
      <c r="B76" s="33" t="s">
        <v>154</v>
      </c>
      <c r="C76" s="9">
        <v>23</v>
      </c>
      <c r="D76" s="27" t="s">
        <v>14</v>
      </c>
      <c r="E76" s="113"/>
      <c r="F76" s="11">
        <f>+E76*C76</f>
        <v>0</v>
      </c>
    </row>
    <row r="77" spans="1:6" ht="85.5" customHeight="1" x14ac:dyDescent="0.2">
      <c r="A77" s="48" t="s">
        <v>188</v>
      </c>
      <c r="B77" s="33" t="s">
        <v>153</v>
      </c>
      <c r="C77" s="9">
        <v>52</v>
      </c>
      <c r="D77" s="27" t="s">
        <v>14</v>
      </c>
      <c r="E77" s="113"/>
      <c r="F77" s="11">
        <f>+E77*C77</f>
        <v>0</v>
      </c>
    </row>
    <row r="78" spans="1:6" ht="30.75" customHeight="1" x14ac:dyDescent="0.2">
      <c r="A78" s="52" t="s">
        <v>156</v>
      </c>
      <c r="B78" s="80" t="s">
        <v>155</v>
      </c>
      <c r="C78" s="81"/>
      <c r="D78" s="81"/>
      <c r="E78" s="81"/>
      <c r="F78" s="82"/>
    </row>
    <row r="79" spans="1:6" ht="72.75" customHeight="1" x14ac:dyDescent="0.2">
      <c r="A79" s="76" t="s">
        <v>189</v>
      </c>
      <c r="B79" s="72" t="s">
        <v>157</v>
      </c>
      <c r="C79" s="65">
        <v>4</v>
      </c>
      <c r="D79" s="27" t="s">
        <v>152</v>
      </c>
      <c r="E79" s="113"/>
      <c r="F79" s="11">
        <f>+E79*C79</f>
        <v>0</v>
      </c>
    </row>
    <row r="80" spans="1:6" ht="33" customHeight="1" x14ac:dyDescent="0.2">
      <c r="A80" s="57" t="s">
        <v>159</v>
      </c>
      <c r="B80" s="80" t="s">
        <v>158</v>
      </c>
      <c r="C80" s="81"/>
      <c r="D80" s="81"/>
      <c r="E80" s="81"/>
      <c r="F80" s="82"/>
    </row>
    <row r="81" spans="1:6" ht="37.5" customHeight="1" x14ac:dyDescent="0.2">
      <c r="A81" s="76" t="s">
        <v>190</v>
      </c>
      <c r="B81" s="72" t="s">
        <v>161</v>
      </c>
      <c r="C81" s="65">
        <v>4</v>
      </c>
      <c r="D81" s="27" t="s">
        <v>152</v>
      </c>
      <c r="E81" s="113"/>
      <c r="F81" s="11">
        <f>+E81*C81</f>
        <v>0</v>
      </c>
    </row>
    <row r="82" spans="1:6" ht="47.25" customHeight="1" x14ac:dyDescent="0.2">
      <c r="A82" s="48" t="s">
        <v>191</v>
      </c>
      <c r="B82" s="33" t="s">
        <v>160</v>
      </c>
      <c r="C82" s="9">
        <v>75</v>
      </c>
      <c r="D82" s="27" t="s">
        <v>14</v>
      </c>
      <c r="E82" s="113"/>
      <c r="F82" s="11">
        <f>+E82*C82</f>
        <v>0</v>
      </c>
    </row>
    <row r="83" spans="1:6" ht="31.5" customHeight="1" x14ac:dyDescent="0.2">
      <c r="A83" s="57" t="s">
        <v>159</v>
      </c>
      <c r="B83" s="80" t="s">
        <v>162</v>
      </c>
      <c r="C83" s="81"/>
      <c r="D83" s="81"/>
      <c r="E83" s="81"/>
      <c r="F83" s="82"/>
    </row>
    <row r="84" spans="1:6" ht="75.75" customHeight="1" x14ac:dyDescent="0.2">
      <c r="A84" s="48" t="s">
        <v>190</v>
      </c>
      <c r="B84" s="33" t="s">
        <v>85</v>
      </c>
      <c r="C84" s="9">
        <v>95</v>
      </c>
      <c r="D84" s="27" t="s">
        <v>14</v>
      </c>
      <c r="E84" s="113"/>
      <c r="F84" s="11">
        <f>+E84*C84</f>
        <v>0</v>
      </c>
    </row>
    <row r="85" spans="1:6" ht="31.5" customHeight="1" x14ac:dyDescent="0.2">
      <c r="A85" s="76" t="s">
        <v>191</v>
      </c>
      <c r="B85" s="72" t="s">
        <v>163</v>
      </c>
      <c r="C85" s="65">
        <v>4</v>
      </c>
      <c r="D85" s="27" t="s">
        <v>152</v>
      </c>
      <c r="E85" s="113"/>
      <c r="F85" s="11">
        <f>+E85*C85</f>
        <v>0</v>
      </c>
    </row>
    <row r="86" spans="1:6" x14ac:dyDescent="0.2">
      <c r="A86" s="15"/>
      <c r="B86" s="77" t="s">
        <v>164</v>
      </c>
      <c r="C86" s="78"/>
      <c r="D86" s="78"/>
      <c r="E86" s="79"/>
      <c r="F86" s="13">
        <f>SUM(F72:F85)</f>
        <v>0</v>
      </c>
    </row>
    <row r="87" spans="1:6" x14ac:dyDescent="0.2">
      <c r="A87" s="36"/>
      <c r="B87" s="26"/>
      <c r="C87" s="9"/>
      <c r="D87" s="27"/>
      <c r="E87" s="11"/>
      <c r="F87" s="11"/>
    </row>
    <row r="88" spans="1:6" x14ac:dyDescent="0.2">
      <c r="A88" s="7" t="s">
        <v>127</v>
      </c>
      <c r="B88" s="40" t="s">
        <v>180</v>
      </c>
      <c r="C88" s="17"/>
      <c r="D88" s="17"/>
      <c r="E88" s="17"/>
      <c r="F88" s="17"/>
    </row>
    <row r="89" spans="1:6" ht="89.25" x14ac:dyDescent="0.2">
      <c r="A89" s="48" t="s">
        <v>128</v>
      </c>
      <c r="B89" s="33" t="s">
        <v>175</v>
      </c>
      <c r="C89" s="9">
        <v>95</v>
      </c>
      <c r="D89" s="27" t="s">
        <v>14</v>
      </c>
      <c r="E89" s="113"/>
      <c r="F89" s="11">
        <f>+E89*C89</f>
        <v>0</v>
      </c>
    </row>
    <row r="90" spans="1:6" x14ac:dyDescent="0.2">
      <c r="A90" s="15"/>
      <c r="B90" s="77" t="s">
        <v>167</v>
      </c>
      <c r="C90" s="78"/>
      <c r="D90" s="78"/>
      <c r="E90" s="79"/>
      <c r="F90" s="13">
        <f>SUM(F89)</f>
        <v>0</v>
      </c>
    </row>
    <row r="91" spans="1:6" x14ac:dyDescent="0.2">
      <c r="A91" s="36"/>
      <c r="B91" s="26"/>
      <c r="C91" s="9"/>
      <c r="D91" s="27"/>
      <c r="E91" s="11"/>
      <c r="F91" s="11"/>
    </row>
    <row r="92" spans="1:6" ht="14.25" customHeight="1" x14ac:dyDescent="0.2">
      <c r="A92" s="7" t="s">
        <v>129</v>
      </c>
      <c r="B92" s="40" t="s">
        <v>86</v>
      </c>
      <c r="C92" s="17"/>
      <c r="D92" s="17"/>
      <c r="E92" s="17"/>
      <c r="F92" s="17"/>
    </row>
    <row r="93" spans="1:6" ht="69.75" customHeight="1" x14ac:dyDescent="0.2">
      <c r="A93" s="48" t="s">
        <v>168</v>
      </c>
      <c r="B93" s="33" t="s">
        <v>87</v>
      </c>
      <c r="C93" s="9">
        <v>15</v>
      </c>
      <c r="D93" s="27" t="s">
        <v>14</v>
      </c>
      <c r="E93" s="113"/>
      <c r="F93" s="11">
        <f>+E93*C93</f>
        <v>0</v>
      </c>
    </row>
    <row r="94" spans="1:6" x14ac:dyDescent="0.2">
      <c r="A94" s="15"/>
      <c r="B94" s="77" t="s">
        <v>91</v>
      </c>
      <c r="C94" s="78"/>
      <c r="D94" s="78"/>
      <c r="E94" s="79"/>
      <c r="F94" s="13">
        <f>SUM(F93)</f>
        <v>0</v>
      </c>
    </row>
    <row r="95" spans="1:6" x14ac:dyDescent="0.2">
      <c r="A95" s="8"/>
      <c r="B95" s="31"/>
      <c r="C95" s="32"/>
      <c r="D95" s="32"/>
      <c r="E95" s="34"/>
      <c r="F95" s="35"/>
    </row>
    <row r="96" spans="1:6" x14ac:dyDescent="0.2">
      <c r="A96" s="7" t="s">
        <v>130</v>
      </c>
      <c r="B96" s="40" t="s">
        <v>89</v>
      </c>
      <c r="C96" s="17"/>
      <c r="D96" s="17"/>
      <c r="E96" s="17"/>
      <c r="F96" s="17"/>
    </row>
    <row r="97" spans="1:6" ht="51" x14ac:dyDescent="0.2">
      <c r="A97" s="36" t="s">
        <v>170</v>
      </c>
      <c r="B97" s="3" t="s">
        <v>10</v>
      </c>
      <c r="C97" s="9">
        <v>12</v>
      </c>
      <c r="D97" s="10" t="s">
        <v>8</v>
      </c>
      <c r="E97" s="113"/>
      <c r="F97" s="11">
        <f>E97*C97</f>
        <v>0</v>
      </c>
    </row>
    <row r="98" spans="1:6" ht="51.75" customHeight="1" x14ac:dyDescent="0.2">
      <c r="A98" s="36" t="s">
        <v>169</v>
      </c>
      <c r="B98" s="3" t="s">
        <v>11</v>
      </c>
      <c r="C98" s="9">
        <v>12</v>
      </c>
      <c r="D98" s="10" t="s">
        <v>8</v>
      </c>
      <c r="E98" s="113"/>
      <c r="F98" s="11">
        <f t="shared" ref="F98" si="10">+E98*C98</f>
        <v>0</v>
      </c>
    </row>
    <row r="99" spans="1:6" ht="17.25" customHeight="1" x14ac:dyDescent="0.2">
      <c r="A99" s="36" t="s">
        <v>171</v>
      </c>
      <c r="B99" s="68" t="s">
        <v>88</v>
      </c>
      <c r="C99" s="9">
        <v>95</v>
      </c>
      <c r="D99" s="27" t="s">
        <v>14</v>
      </c>
      <c r="E99" s="113"/>
      <c r="F99" s="11">
        <f>+E99*C99</f>
        <v>0</v>
      </c>
    </row>
    <row r="100" spans="1:6" ht="18" customHeight="1" x14ac:dyDescent="0.2">
      <c r="A100" s="36" t="s">
        <v>172</v>
      </c>
      <c r="B100" s="68" t="s">
        <v>90</v>
      </c>
      <c r="C100" s="9">
        <v>1</v>
      </c>
      <c r="D100" s="27" t="s">
        <v>16</v>
      </c>
      <c r="E100" s="113"/>
      <c r="F100" s="11">
        <f>+E100*C100</f>
        <v>0</v>
      </c>
    </row>
    <row r="101" spans="1:6" x14ac:dyDescent="0.2">
      <c r="A101" s="15"/>
      <c r="B101" s="77" t="s">
        <v>92</v>
      </c>
      <c r="C101" s="78"/>
      <c r="D101" s="78"/>
      <c r="E101" s="79"/>
      <c r="F101" s="16">
        <f>SUM(F97:F100)</f>
        <v>0</v>
      </c>
    </row>
    <row r="102" spans="1:6" x14ac:dyDescent="0.2">
      <c r="A102" s="8"/>
      <c r="B102" s="31"/>
      <c r="C102" s="32"/>
      <c r="D102" s="32"/>
      <c r="E102" s="34"/>
      <c r="F102" s="18"/>
    </row>
    <row r="103" spans="1:6" x14ac:dyDescent="0.2">
      <c r="A103" s="7" t="s">
        <v>173</v>
      </c>
      <c r="B103" s="40" t="s">
        <v>22</v>
      </c>
      <c r="C103" s="17"/>
      <c r="D103" s="17"/>
      <c r="E103" s="17"/>
      <c r="F103" s="17"/>
    </row>
    <row r="104" spans="1:6" ht="42.75" customHeight="1" x14ac:dyDescent="0.2">
      <c r="A104" s="71" t="s">
        <v>174</v>
      </c>
      <c r="B104" s="33" t="s">
        <v>165</v>
      </c>
      <c r="C104" s="9"/>
      <c r="D104" s="27" t="s">
        <v>21</v>
      </c>
      <c r="E104" s="39" t="s">
        <v>24</v>
      </c>
      <c r="F104" s="11">
        <f>SUM(F101+F94+F86+F70+F60+F55+F20+F90)*0.1</f>
        <v>0</v>
      </c>
    </row>
    <row r="105" spans="1:6" x14ac:dyDescent="0.2">
      <c r="A105" s="15"/>
      <c r="B105" s="23" t="s">
        <v>23</v>
      </c>
      <c r="C105" s="24"/>
      <c r="D105" s="24"/>
      <c r="E105" s="25"/>
      <c r="F105" s="41">
        <f>F104</f>
        <v>0</v>
      </c>
    </row>
    <row r="106" spans="1:6" x14ac:dyDescent="0.2">
      <c r="A106" s="8"/>
      <c r="B106" s="31"/>
      <c r="C106" s="32"/>
      <c r="D106" s="32"/>
      <c r="E106" s="34"/>
      <c r="F106" s="18"/>
    </row>
    <row r="107" spans="1:6" x14ac:dyDescent="0.2">
      <c r="A107" s="43"/>
      <c r="B107" s="44"/>
      <c r="C107" s="45"/>
      <c r="D107" s="46"/>
      <c r="E107" s="47"/>
      <c r="F107" s="47"/>
    </row>
    <row r="108" spans="1:6" x14ac:dyDescent="0.2">
      <c r="A108" s="43"/>
      <c r="B108" s="44"/>
      <c r="C108" s="45"/>
      <c r="D108" s="46"/>
      <c r="E108" s="47"/>
      <c r="F108" s="47"/>
    </row>
  </sheetData>
  <sheetProtection algorithmName="SHA-512" hashValue="DdC5CGHzYSxM1WXFvZCDEqP/A7V0jw3djenP77Rz/ZvQ1a0XMiztL3tmzJpw2QSK4vq77gP9nqRvh/wWjkaL1w==" saltValue="KZgdShoLYjo2c+FdUKUzFA==" spinCount="100000" sheet="1" objects="1" scenarios="1"/>
  <mergeCells count="28">
    <mergeCell ref="A6:F6"/>
    <mergeCell ref="C9:F9"/>
    <mergeCell ref="B20:E20"/>
    <mergeCell ref="C22:F22"/>
    <mergeCell ref="B55:E55"/>
    <mergeCell ref="A1:B3"/>
    <mergeCell ref="C1:F3"/>
    <mergeCell ref="A4:F4"/>
    <mergeCell ref="A5:F5"/>
    <mergeCell ref="A7:F7"/>
    <mergeCell ref="B37:F37"/>
    <mergeCell ref="B33:F33"/>
    <mergeCell ref="B44:F44"/>
    <mergeCell ref="B52:F52"/>
    <mergeCell ref="B10:F10"/>
    <mergeCell ref="B13:F13"/>
    <mergeCell ref="B17:F17"/>
    <mergeCell ref="B101:E101"/>
    <mergeCell ref="B60:E60"/>
    <mergeCell ref="B70:E70"/>
    <mergeCell ref="B63:F63"/>
    <mergeCell ref="B66:F66"/>
    <mergeCell ref="B94:E94"/>
    <mergeCell ref="B86:E86"/>
    <mergeCell ref="B80:F80"/>
    <mergeCell ref="B78:F78"/>
    <mergeCell ref="B83:F83"/>
    <mergeCell ref="B90:E90"/>
  </mergeCells>
  <pageMargins left="1.1023622047244095" right="0.31496062992125984" top="0.74803149606299213" bottom="0.74803149606299213" header="0.31496062992125984" footer="0.31496062992125984"/>
  <pageSetup paperSize="9" scale="91" fitToHeight="0" orientation="portrait" horizontalDpi="4294967292" r:id="rId1"/>
  <headerFooter>
    <oddFooter>&amp;LPROJKT. POPIS DEL - Plaz Pungartnik; JP 774 241 Bučinek - Pungartnik: ID iz AJDA 1230458&amp;RStran: &amp;P/&amp;N</oddFooter>
  </headerFooter>
  <rowBreaks count="4" manualBreakCount="4">
    <brk id="40" max="5" man="1"/>
    <brk id="56" max="5" man="1"/>
    <brk id="71" max="5" man="1"/>
    <brk id="91" max="5" man="1"/>
  </rowBreaks>
  <colBreaks count="1" manualBreakCount="1">
    <brk id="4" max="3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460E6-BE17-4A37-A34C-324634CA2EE3}">
  <sheetPr>
    <pageSetUpPr fitToPage="1"/>
  </sheetPr>
  <dimension ref="A1:G35"/>
  <sheetViews>
    <sheetView view="pageBreakPreview" topLeftCell="A7" zoomScale="115" zoomScaleNormal="100" zoomScaleSheetLayoutView="115" workbookViewId="0">
      <selection activeCell="I7" sqref="I7"/>
    </sheetView>
  </sheetViews>
  <sheetFormatPr defaultRowHeight="12.75" x14ac:dyDescent="0.2"/>
  <cols>
    <col min="1" max="1" width="21.85546875" style="130" customWidth="1"/>
    <col min="2" max="2" width="13.28515625" style="131" customWidth="1"/>
    <col min="3" max="3" width="9.85546875" style="132" customWidth="1"/>
    <col min="4" max="4" width="6.140625" style="132" bestFit="1" customWidth="1"/>
    <col min="5" max="5" width="14.28515625" style="132" customWidth="1"/>
    <col min="6" max="6" width="19" style="132" customWidth="1"/>
    <col min="7" max="7" width="9.7109375" style="118" bestFit="1" customWidth="1"/>
    <col min="8" max="8" width="10.7109375" style="118" bestFit="1" customWidth="1"/>
    <col min="9" max="16384" width="9.140625" style="118"/>
  </cols>
  <sheetData>
    <row r="1" spans="1:7" ht="17.25" customHeight="1" x14ac:dyDescent="0.2">
      <c r="A1" s="116"/>
      <c r="B1" s="116"/>
      <c r="C1" s="116"/>
      <c r="D1" s="116"/>
      <c r="E1" s="116"/>
      <c r="F1" s="116"/>
      <c r="G1" s="117"/>
    </row>
    <row r="2" spans="1:7" ht="35.25" customHeight="1" x14ac:dyDescent="0.2">
      <c r="A2" s="119" t="s">
        <v>20</v>
      </c>
      <c r="B2" s="119"/>
      <c r="C2" s="119"/>
      <c r="D2" s="119"/>
      <c r="E2" s="119"/>
      <c r="F2" s="119"/>
      <c r="G2" s="117"/>
    </row>
    <row r="3" spans="1:7" x14ac:dyDescent="0.2">
      <c r="A3" s="120"/>
      <c r="B3" s="120"/>
      <c r="C3" s="120"/>
      <c r="D3" s="120"/>
      <c r="E3" s="120"/>
      <c r="F3" s="120"/>
      <c r="G3" s="117"/>
    </row>
    <row r="4" spans="1:7" x14ac:dyDescent="0.2">
      <c r="A4" s="121" t="s">
        <v>194</v>
      </c>
      <c r="B4" s="133"/>
      <c r="C4" s="133"/>
      <c r="D4" s="133"/>
      <c r="E4" s="133"/>
      <c r="F4" s="133"/>
      <c r="G4" s="117"/>
    </row>
    <row r="5" spans="1:7" x14ac:dyDescent="0.2">
      <c r="A5" s="121" t="s">
        <v>195</v>
      </c>
      <c r="B5" s="122" t="s">
        <v>196</v>
      </c>
      <c r="C5" s="122"/>
      <c r="D5" s="122"/>
      <c r="E5" s="122"/>
      <c r="F5" s="122"/>
    </row>
    <row r="6" spans="1:7" x14ac:dyDescent="0.2">
      <c r="A6" s="123" t="s">
        <v>197</v>
      </c>
      <c r="B6" s="122" t="s">
        <v>198</v>
      </c>
      <c r="C6" s="122"/>
      <c r="D6" s="122"/>
      <c r="E6" s="122"/>
      <c r="F6" s="122"/>
    </row>
    <row r="7" spans="1:7" x14ac:dyDescent="0.2">
      <c r="A7" s="123" t="s">
        <v>199</v>
      </c>
      <c r="B7" s="123" t="s">
        <v>200</v>
      </c>
      <c r="C7" s="123"/>
      <c r="D7" s="123"/>
      <c r="E7" s="123"/>
      <c r="F7" s="123"/>
    </row>
    <row r="8" spans="1:7" x14ac:dyDescent="0.2">
      <c r="A8" s="124"/>
      <c r="B8" s="124"/>
      <c r="C8" s="124"/>
      <c r="D8" s="124"/>
      <c r="E8" s="124"/>
      <c r="F8" s="124"/>
    </row>
    <row r="9" spans="1:7" ht="16.5" customHeight="1" x14ac:dyDescent="0.2">
      <c r="A9" s="120"/>
      <c r="B9" s="120"/>
      <c r="C9" s="120"/>
      <c r="D9" s="120"/>
      <c r="E9" s="120"/>
      <c r="F9" s="120"/>
    </row>
    <row r="10" spans="1:7" ht="15" customHeight="1" x14ac:dyDescent="0.2">
      <c r="A10" s="125"/>
      <c r="B10" s="125"/>
      <c r="C10" s="125"/>
      <c r="D10" s="125"/>
      <c r="E10" s="125"/>
      <c r="F10" s="125"/>
    </row>
    <row r="11" spans="1:7" x14ac:dyDescent="0.2">
      <c r="A11" s="123" t="s">
        <v>131</v>
      </c>
      <c r="B11" s="118"/>
      <c r="C11" s="118"/>
      <c r="D11" s="118"/>
      <c r="E11" s="118"/>
      <c r="F11" s="37">
        <f>'Ponudbeni predracun'!F20</f>
        <v>0</v>
      </c>
    </row>
    <row r="12" spans="1:7" x14ac:dyDescent="0.2">
      <c r="A12" s="118"/>
      <c r="B12" s="118"/>
      <c r="C12" s="118"/>
      <c r="D12" s="118"/>
      <c r="E12" s="118"/>
      <c r="F12" s="37"/>
    </row>
    <row r="13" spans="1:7" x14ac:dyDescent="0.2">
      <c r="A13" s="123" t="s">
        <v>132</v>
      </c>
      <c r="B13" s="118"/>
      <c r="C13" s="118"/>
      <c r="D13" s="118"/>
      <c r="E13" s="118"/>
      <c r="F13" s="37">
        <f>'Ponudbeni predracun'!F55</f>
        <v>0</v>
      </c>
    </row>
    <row r="14" spans="1:7" x14ac:dyDescent="0.2">
      <c r="A14" s="118"/>
      <c r="B14" s="118"/>
      <c r="C14" s="118"/>
      <c r="D14" s="118"/>
      <c r="E14" s="118"/>
      <c r="F14" s="37"/>
    </row>
    <row r="15" spans="1:7" x14ac:dyDescent="0.2">
      <c r="A15" s="123" t="s">
        <v>133</v>
      </c>
      <c r="B15" s="118"/>
      <c r="C15" s="118"/>
      <c r="D15" s="118"/>
      <c r="E15" s="118"/>
      <c r="F15" s="37">
        <f>'Ponudbeni predracun'!F60</f>
        <v>0</v>
      </c>
    </row>
    <row r="16" spans="1:7" x14ac:dyDescent="0.2">
      <c r="A16" s="118"/>
      <c r="B16" s="118"/>
      <c r="C16" s="118"/>
      <c r="D16" s="118"/>
      <c r="E16" s="118"/>
      <c r="F16" s="37"/>
    </row>
    <row r="17" spans="1:6" x14ac:dyDescent="0.2">
      <c r="A17" s="123" t="s">
        <v>134</v>
      </c>
      <c r="B17" s="118"/>
      <c r="C17" s="118"/>
      <c r="D17" s="118"/>
      <c r="E17" s="118"/>
      <c r="F17" s="37">
        <f>'Ponudbeni predracun'!F70</f>
        <v>0</v>
      </c>
    </row>
    <row r="18" spans="1:6" x14ac:dyDescent="0.2">
      <c r="A18" s="118"/>
      <c r="B18" s="118"/>
      <c r="C18" s="118"/>
      <c r="D18" s="118"/>
      <c r="E18" s="118"/>
      <c r="F18" s="37"/>
    </row>
    <row r="19" spans="1:6" x14ac:dyDescent="0.2">
      <c r="A19" s="123" t="s">
        <v>135</v>
      </c>
      <c r="B19" s="118"/>
      <c r="C19" s="118"/>
      <c r="D19" s="118"/>
      <c r="E19" s="118"/>
      <c r="F19" s="37">
        <f>'Ponudbeni predracun'!F86</f>
        <v>0</v>
      </c>
    </row>
    <row r="20" spans="1:6" x14ac:dyDescent="0.2">
      <c r="A20" s="118"/>
      <c r="B20" s="118"/>
      <c r="C20" s="118"/>
      <c r="D20" s="118"/>
      <c r="E20" s="118"/>
      <c r="F20" s="37"/>
    </row>
    <row r="21" spans="1:6" x14ac:dyDescent="0.2">
      <c r="A21" s="123" t="s">
        <v>179</v>
      </c>
      <c r="B21" s="118"/>
      <c r="C21" s="118"/>
      <c r="D21" s="118"/>
      <c r="E21" s="118"/>
      <c r="F21" s="37">
        <f>'Ponudbeni predracun'!F90</f>
        <v>0</v>
      </c>
    </row>
    <row r="22" spans="1:6" x14ac:dyDescent="0.2">
      <c r="A22" s="118"/>
      <c r="B22" s="118"/>
      <c r="C22" s="118"/>
      <c r="D22" s="118"/>
      <c r="E22" s="118"/>
      <c r="F22" s="37"/>
    </row>
    <row r="23" spans="1:6" x14ac:dyDescent="0.2">
      <c r="A23" s="123" t="s">
        <v>178</v>
      </c>
      <c r="B23" s="118"/>
      <c r="C23" s="118"/>
      <c r="D23" s="118"/>
      <c r="E23" s="118"/>
      <c r="F23" s="37">
        <f>'Ponudbeni predracun'!F94</f>
        <v>0</v>
      </c>
    </row>
    <row r="24" spans="1:6" x14ac:dyDescent="0.2">
      <c r="A24" s="118"/>
      <c r="B24" s="118"/>
      <c r="C24" s="118"/>
      <c r="D24" s="118"/>
      <c r="E24" s="118"/>
      <c r="F24" s="37"/>
    </row>
    <row r="25" spans="1:6" x14ac:dyDescent="0.2">
      <c r="A25" s="123" t="s">
        <v>177</v>
      </c>
      <c r="B25" s="118"/>
      <c r="C25" s="118"/>
      <c r="D25" s="118"/>
      <c r="E25" s="118"/>
      <c r="F25" s="37">
        <f>'Ponudbeni predracun'!F101</f>
        <v>0</v>
      </c>
    </row>
    <row r="26" spans="1:6" x14ac:dyDescent="0.2">
      <c r="A26" s="123"/>
      <c r="B26" s="118"/>
      <c r="C26" s="118"/>
      <c r="D26" s="118"/>
      <c r="E26" s="118"/>
      <c r="F26" s="37"/>
    </row>
    <row r="27" spans="1:6" x14ac:dyDescent="0.2">
      <c r="A27" s="123" t="s">
        <v>176</v>
      </c>
      <c r="B27" s="118"/>
      <c r="C27" s="118"/>
      <c r="D27" s="118"/>
      <c r="E27" s="118"/>
      <c r="F27" s="37">
        <f>'Ponudbeni predracun'!F105</f>
        <v>0</v>
      </c>
    </row>
    <row r="28" spans="1:6" ht="13.5" thickBot="1" x14ac:dyDescent="0.25">
      <c r="A28" s="123"/>
      <c r="B28" s="118"/>
      <c r="C28" s="118"/>
      <c r="D28" s="118"/>
      <c r="E28" s="118"/>
      <c r="F28" s="37"/>
    </row>
    <row r="29" spans="1:6" ht="13.5" thickTop="1" x14ac:dyDescent="0.2">
      <c r="A29" s="126"/>
      <c r="B29" s="126"/>
      <c r="C29" s="126"/>
      <c r="D29" s="126"/>
      <c r="E29" s="126"/>
      <c r="F29" s="38"/>
    </row>
    <row r="30" spans="1:6" x14ac:dyDescent="0.2">
      <c r="A30" s="123" t="s">
        <v>17</v>
      </c>
      <c r="B30" s="118"/>
      <c r="C30" s="118"/>
      <c r="D30" s="118"/>
      <c r="E30" s="118"/>
      <c r="F30" s="37">
        <f>SUM(F11:F29)</f>
        <v>0</v>
      </c>
    </row>
    <row r="31" spans="1:6" x14ac:dyDescent="0.2">
      <c r="A31" s="123"/>
      <c r="B31" s="118"/>
      <c r="C31" s="118"/>
      <c r="D31" s="118"/>
      <c r="E31" s="118"/>
      <c r="F31" s="37"/>
    </row>
    <row r="32" spans="1:6" x14ac:dyDescent="0.2">
      <c r="A32" s="123" t="s">
        <v>18</v>
      </c>
      <c r="B32" s="118"/>
      <c r="C32" s="118"/>
      <c r="D32" s="118"/>
      <c r="E32" s="118"/>
      <c r="F32" s="37">
        <f>F30*0.22</f>
        <v>0</v>
      </c>
    </row>
    <row r="33" spans="1:6" ht="13.5" thickBot="1" x14ac:dyDescent="0.25">
      <c r="A33" s="127"/>
      <c r="B33" s="127"/>
      <c r="C33" s="127"/>
      <c r="D33" s="127"/>
      <c r="E33" s="127"/>
      <c r="F33" s="128"/>
    </row>
    <row r="34" spans="1:6" x14ac:dyDescent="0.2">
      <c r="A34" s="118"/>
      <c r="B34" s="118"/>
      <c r="C34" s="118"/>
      <c r="D34" s="118"/>
      <c r="E34" s="118"/>
      <c r="F34" s="129"/>
    </row>
    <row r="35" spans="1:6" x14ac:dyDescent="0.2">
      <c r="A35" s="123" t="s">
        <v>19</v>
      </c>
      <c r="B35" s="118"/>
      <c r="C35" s="118"/>
      <c r="D35" s="118"/>
      <c r="E35" s="118"/>
      <c r="F35" s="37">
        <f>SUM(F30:F34)</f>
        <v>0</v>
      </c>
    </row>
  </sheetData>
  <sheetProtection algorithmName="SHA-512" hashValue="tPMhqIgULTXbuuG2v3ekeKHnF5Qz8PEUcnQRCQs5+eiT+QLcvUMx/t8h5BnpPpV5wDABBZ8U+hv/KzB/Th0S6w==" saltValue="8Uj7fCLpKT9XDtzsX590kg==" spinCount="100000" sheet="1" objects="1" scenarios="1"/>
  <mergeCells count="7">
    <mergeCell ref="A9:F9"/>
    <mergeCell ref="A2:F2"/>
    <mergeCell ref="A1:F1"/>
    <mergeCell ref="A3:F3"/>
    <mergeCell ref="B4:F4"/>
    <mergeCell ref="B5:F5"/>
    <mergeCell ref="B6:F6"/>
  </mergeCells>
  <pageMargins left="1.1023622047244095" right="0.31496062992125984" top="0.74803149606299213" bottom="0.74803149606299213" header="0.31496062992125984" footer="0.31496062992125984"/>
  <pageSetup paperSize="9" fitToHeight="0" orientation="portrait" horizontalDpi="4294967292" r:id="rId1"/>
  <headerFooter>
    <oddFooter>&amp;LREKAPITULACIJA - Plaz Pungartnik; JP 774 241 Bučinek - Pungartnik: ID iz AJDA 1230458&amp;RStran: &amp;P/&amp;N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Ponudbeni predracun</vt:lpstr>
      <vt:lpstr>Rekapitulacija</vt:lpstr>
      <vt:lpstr>'Ponudbeni predracun'!Področje_tiskanja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Matjaž Pivk</dc:creator>
  <cp:lastModifiedBy>Iris Kus</cp:lastModifiedBy>
  <cp:lastPrinted>2024-02-15T13:22:01Z</cp:lastPrinted>
  <dcterms:created xsi:type="dcterms:W3CDTF">2018-05-16T09:11:13Z</dcterms:created>
  <dcterms:modified xsi:type="dcterms:W3CDTF">2024-06-06T12:07:05Z</dcterms:modified>
</cp:coreProperties>
</file>